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zpis2026\"/>
    </mc:Choice>
  </mc:AlternateContent>
  <xr:revisionPtr revIDLastSave="0" documentId="13_ncr:1_{E61F10E4-F4D5-4145-A561-9F353F931C9C}" xr6:coauthVersionLast="47" xr6:coauthVersionMax="47" xr10:uidLastSave="{00000000-0000-0000-0000-000000000000}"/>
  <bookViews>
    <workbookView xWindow="30135" yWindow="645" windowWidth="26370" windowHeight="15570" xr2:uid="{00000000-000D-0000-FFFF-FFFF00000000}"/>
  </bookViews>
  <sheets>
    <sheet name="Števna mesta za obdelavo podat." sheetId="1" r:id="rId1"/>
  </sheets>
  <definedNames>
    <definedName name="_xlnm._FilterDatabase" localSheetId="0" hidden="1">'Števna mesta za obdelavo podat.'!$A$1:$N$748</definedName>
    <definedName name="_xlnm.Print_Titles" localSheetId="0">'Števna mesta za obdelavo podat.'!$1:$1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07" i="1" l="1"/>
  <c r="K607" i="1"/>
  <c r="L607" i="1"/>
  <c r="I607" i="1"/>
  <c r="L519" i="1"/>
  <c r="L516" i="1"/>
  <c r="L496" i="1"/>
  <c r="L606" i="1"/>
  <c r="L605" i="1"/>
  <c r="L604" i="1"/>
  <c r="L603" i="1"/>
  <c r="L602" i="1"/>
  <c r="L601" i="1"/>
  <c r="L600" i="1"/>
  <c r="L599" i="1"/>
  <c r="L598" i="1"/>
  <c r="L597" i="1"/>
  <c r="L596" i="1"/>
  <c r="L8" i="1"/>
  <c r="L566" i="1"/>
  <c r="L567" i="1"/>
  <c r="L568" i="1"/>
  <c r="L569" i="1"/>
  <c r="L570" i="1"/>
  <c r="L571" i="1"/>
  <c r="L572" i="1"/>
  <c r="L573" i="1"/>
  <c r="L574" i="1"/>
  <c r="L575" i="1"/>
  <c r="L576" i="1"/>
  <c r="L337" i="1"/>
  <c r="L565" i="1"/>
  <c r="L594" i="1"/>
  <c r="L372" i="1"/>
  <c r="L370" i="1"/>
  <c r="L112" i="1"/>
  <c r="L592" i="1"/>
  <c r="L589" i="1"/>
  <c r="L591" i="1"/>
  <c r="L3" i="1" l="1"/>
  <c r="L4" i="1"/>
  <c r="L5" i="1"/>
  <c r="L6" i="1"/>
  <c r="L7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1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7" i="1"/>
  <c r="L518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90" i="1"/>
  <c r="L593" i="1"/>
  <c r="L2" i="1" l="1"/>
  <c r="D611" i="1" l="1"/>
  <c r="D612" i="1"/>
  <c r="D610" i="1" l="1"/>
  <c r="D613" i="1" l="1"/>
</calcChain>
</file>

<file path=xl/sharedStrings.xml><?xml version="1.0" encoding="utf-8"?>
<sst xmlns="http://schemas.openxmlformats.org/spreadsheetml/2006/main" count="2208" uniqueCount="1642">
  <si>
    <t>19</t>
  </si>
  <si>
    <t>0019 MB Ptujska</t>
  </si>
  <si>
    <t>1</t>
  </si>
  <si>
    <t>0246</t>
  </si>
  <si>
    <t>QLTC-10</t>
  </si>
  <si>
    <t>0026 Škofljica 2</t>
  </si>
  <si>
    <t>106</t>
  </si>
  <si>
    <t>0216</t>
  </si>
  <si>
    <t>37</t>
  </si>
  <si>
    <t>0037 Orla vas</t>
  </si>
  <si>
    <t>225</t>
  </si>
  <si>
    <t>1246</t>
  </si>
  <si>
    <t>0041 Ločica</t>
  </si>
  <si>
    <t>414</t>
  </si>
  <si>
    <t>1349</t>
  </si>
  <si>
    <t>0044 Martjanci</t>
  </si>
  <si>
    <t>442</t>
  </si>
  <si>
    <t>1318</t>
  </si>
  <si>
    <t>48</t>
  </si>
  <si>
    <t>0048 Dobrnež</t>
  </si>
  <si>
    <t>430</t>
  </si>
  <si>
    <t>0278</t>
  </si>
  <si>
    <t>49</t>
  </si>
  <si>
    <t>0049 Zeče 2</t>
  </si>
  <si>
    <t>0280</t>
  </si>
  <si>
    <t>52</t>
  </si>
  <si>
    <t>0052 Medvode</t>
  </si>
  <si>
    <t>211</t>
  </si>
  <si>
    <t>0212</t>
  </si>
  <si>
    <t>54</t>
  </si>
  <si>
    <t>0054 Depala vas</t>
  </si>
  <si>
    <t>447</t>
  </si>
  <si>
    <t>0294</t>
  </si>
  <si>
    <t>56</t>
  </si>
  <si>
    <t>0056 Zeče</t>
  </si>
  <si>
    <t>60</t>
  </si>
  <si>
    <t>0060 Gortina</t>
  </si>
  <si>
    <t>0241</t>
  </si>
  <si>
    <t>62</t>
  </si>
  <si>
    <t>0062 Cvetkovci</t>
  </si>
  <si>
    <t>2</t>
  </si>
  <si>
    <t>0250</t>
  </si>
  <si>
    <t>68</t>
  </si>
  <si>
    <t>0068 Vojnik</t>
  </si>
  <si>
    <t>0282</t>
  </si>
  <si>
    <t>69</t>
  </si>
  <si>
    <t>0069 Drešinja vas</t>
  </si>
  <si>
    <t>0286</t>
  </si>
  <si>
    <t>71</t>
  </si>
  <si>
    <t>0071 Trojane 2</t>
  </si>
  <si>
    <t>0291</t>
  </si>
  <si>
    <t>72</t>
  </si>
  <si>
    <t>0072 Trojane</t>
  </si>
  <si>
    <t>0292</t>
  </si>
  <si>
    <t>0079 Dekani</t>
  </si>
  <si>
    <t>409</t>
  </si>
  <si>
    <t>0313</t>
  </si>
  <si>
    <t>83</t>
  </si>
  <si>
    <t>0083 Koseze</t>
  </si>
  <si>
    <t>6</t>
  </si>
  <si>
    <t>0343</t>
  </si>
  <si>
    <t>85</t>
  </si>
  <si>
    <t>0085 Ihova</t>
  </si>
  <si>
    <t>449</t>
  </si>
  <si>
    <t>0315</t>
  </si>
  <si>
    <t>91</t>
  </si>
  <si>
    <t>0091 Rimske Toplice</t>
  </si>
  <si>
    <t>5</t>
  </si>
  <si>
    <t>0329</t>
  </si>
  <si>
    <t>92</t>
  </si>
  <si>
    <t>0092 Radeče</t>
  </si>
  <si>
    <t>0331</t>
  </si>
  <si>
    <t>95</t>
  </si>
  <si>
    <t>0095 Žadovinek</t>
  </si>
  <si>
    <t>0336</t>
  </si>
  <si>
    <t>99</t>
  </si>
  <si>
    <t>103</t>
  </si>
  <si>
    <t>1009</t>
  </si>
  <si>
    <t>101</t>
  </si>
  <si>
    <t>0101 Vrhovo</t>
  </si>
  <si>
    <t>0332</t>
  </si>
  <si>
    <t>0103 Krško</t>
  </si>
  <si>
    <t>0361</t>
  </si>
  <si>
    <t>0104 Slap ob Idrijci1</t>
  </si>
  <si>
    <t>102</t>
  </si>
  <si>
    <t>1038</t>
  </si>
  <si>
    <t>0112 Log</t>
  </si>
  <si>
    <t>210</t>
  </si>
  <si>
    <t>1110</t>
  </si>
  <si>
    <t>115</t>
  </si>
  <si>
    <t>0115 Topole</t>
  </si>
  <si>
    <t>104</t>
  </si>
  <si>
    <t>1138</t>
  </si>
  <si>
    <t>117</t>
  </si>
  <si>
    <t>0117 Želimlje</t>
  </si>
  <si>
    <t>0261</t>
  </si>
  <si>
    <t>120</t>
  </si>
  <si>
    <t>0120 Šentjakob</t>
  </si>
  <si>
    <t>108</t>
  </si>
  <si>
    <t>1180</t>
  </si>
  <si>
    <t>122</t>
  </si>
  <si>
    <t>0122 Trbovlje 4</t>
  </si>
  <si>
    <t>1184</t>
  </si>
  <si>
    <t>123</t>
  </si>
  <si>
    <t>0123 Hrastnik</t>
  </si>
  <si>
    <t>1185</t>
  </si>
  <si>
    <t>124</t>
  </si>
  <si>
    <t>1186</t>
  </si>
  <si>
    <t>127</t>
  </si>
  <si>
    <t>0127 Trbovlje 2</t>
  </si>
  <si>
    <t>223</t>
  </si>
  <si>
    <t>1229</t>
  </si>
  <si>
    <t>132</t>
  </si>
  <si>
    <t>0132 Črnova</t>
  </si>
  <si>
    <t>4</t>
  </si>
  <si>
    <t>1261</t>
  </si>
  <si>
    <t>134</t>
  </si>
  <si>
    <t>0134 Šentjur</t>
  </si>
  <si>
    <t>107</t>
  </si>
  <si>
    <t>1274</t>
  </si>
  <si>
    <t>0137 Vaneča</t>
  </si>
  <si>
    <t>232</t>
  </si>
  <si>
    <t>1315</t>
  </si>
  <si>
    <t>138</t>
  </si>
  <si>
    <t>0138 Letuš</t>
  </si>
  <si>
    <t>139</t>
  </si>
  <si>
    <t>0139 Prihova</t>
  </si>
  <si>
    <t>1248</t>
  </si>
  <si>
    <t>143</t>
  </si>
  <si>
    <t>0143 MT Petišovci</t>
  </si>
  <si>
    <t>109</t>
  </si>
  <si>
    <t>0357</t>
  </si>
  <si>
    <t>144</t>
  </si>
  <si>
    <t>0144 MT Trate</t>
  </si>
  <si>
    <t>433</t>
  </si>
  <si>
    <t>1289</t>
  </si>
  <si>
    <t>146</t>
  </si>
  <si>
    <t>0146 Lipovci</t>
  </si>
  <si>
    <t>443</t>
  </si>
  <si>
    <t>1397</t>
  </si>
  <si>
    <t>150</t>
  </si>
  <si>
    <t>0150 Pesjanci</t>
  </si>
  <si>
    <t>11</t>
  </si>
  <si>
    <t>1062</t>
  </si>
  <si>
    <t>154</t>
  </si>
  <si>
    <t>218</t>
  </si>
  <si>
    <t>1215</t>
  </si>
  <si>
    <t>0156 MP Ormož</t>
  </si>
  <si>
    <t>230</t>
  </si>
  <si>
    <t>160</t>
  </si>
  <si>
    <t>0160 Ravne</t>
  </si>
  <si>
    <t>112</t>
  </si>
  <si>
    <t>1256</t>
  </si>
  <si>
    <t>0161 Ig</t>
  </si>
  <si>
    <t>728</t>
  </si>
  <si>
    <t>1148</t>
  </si>
  <si>
    <t>165</t>
  </si>
  <si>
    <t>0165 Gorjanc</t>
  </si>
  <si>
    <t>0358</t>
  </si>
  <si>
    <t>166</t>
  </si>
  <si>
    <t>0166 Pesje</t>
  </si>
  <si>
    <t>425</t>
  </si>
  <si>
    <t>1419</t>
  </si>
  <si>
    <t>167</t>
  </si>
  <si>
    <t>0167 Šoštanj</t>
  </si>
  <si>
    <t>1267</t>
  </si>
  <si>
    <t>188</t>
  </si>
  <si>
    <t>0188 Mestinje</t>
  </si>
  <si>
    <t>1275</t>
  </si>
  <si>
    <t>193</t>
  </si>
  <si>
    <t>0193 NM Ločna</t>
  </si>
  <si>
    <t>105</t>
  </si>
  <si>
    <t>0257</t>
  </si>
  <si>
    <t>196</t>
  </si>
  <si>
    <t>0196 Devina</t>
  </si>
  <si>
    <t>1290</t>
  </si>
  <si>
    <t>0201 Solčava</t>
  </si>
  <si>
    <t>428</t>
  </si>
  <si>
    <t>1250</t>
  </si>
  <si>
    <t>0205 Tomaj</t>
  </si>
  <si>
    <t>204</t>
  </si>
  <si>
    <t>1015</t>
  </si>
  <si>
    <t>209</t>
  </si>
  <si>
    <t>0209 Kromberk</t>
  </si>
  <si>
    <t>613</t>
  </si>
  <si>
    <t>1437</t>
  </si>
  <si>
    <t>220</t>
  </si>
  <si>
    <t>206</t>
  </si>
  <si>
    <t>1027</t>
  </si>
  <si>
    <t>0221 Vrtine</t>
  </si>
  <si>
    <t>625</t>
  </si>
  <si>
    <t>1061</t>
  </si>
  <si>
    <t>227</t>
  </si>
  <si>
    <t>0227 Šempeter RD</t>
  </si>
  <si>
    <t>1447</t>
  </si>
  <si>
    <t>0229 Žeje</t>
  </si>
  <si>
    <t>413</t>
  </si>
  <si>
    <t>1080</t>
  </si>
  <si>
    <t>0230 Križ</t>
  </si>
  <si>
    <t>1081</t>
  </si>
  <si>
    <t>231</t>
  </si>
  <si>
    <t>0231 Kamnik Fužine</t>
  </si>
  <si>
    <t>1083</t>
  </si>
  <si>
    <t>245</t>
  </si>
  <si>
    <t>0245 Rakek</t>
  </si>
  <si>
    <t>212</t>
  </si>
  <si>
    <t>1117</t>
  </si>
  <si>
    <t>1107</t>
  </si>
  <si>
    <t>252</t>
  </si>
  <si>
    <t>0252 Vogrsko</t>
  </si>
  <si>
    <t>615</t>
  </si>
  <si>
    <t>5736</t>
  </si>
  <si>
    <t>0258 Tenetiše</t>
  </si>
  <si>
    <t>410</t>
  </si>
  <si>
    <t>1134</t>
  </si>
  <si>
    <t>259</t>
  </si>
  <si>
    <t>0259 Šmarca</t>
  </si>
  <si>
    <t>1140</t>
  </si>
  <si>
    <t>0260 Povodje</t>
  </si>
  <si>
    <t>639</t>
  </si>
  <si>
    <t>1141</t>
  </si>
  <si>
    <t xml:space="preserve">0265 Borovnica </t>
  </si>
  <si>
    <t>642</t>
  </si>
  <si>
    <t>1146</t>
  </si>
  <si>
    <t>289</t>
  </si>
  <si>
    <t>0289 Ivančna Gorica</t>
  </si>
  <si>
    <t>448</t>
  </si>
  <si>
    <t>1196</t>
  </si>
  <si>
    <t>651</t>
  </si>
  <si>
    <t>0304 Krtina</t>
  </si>
  <si>
    <t>415</t>
  </si>
  <si>
    <t>1216</t>
  </si>
  <si>
    <t>306</t>
  </si>
  <si>
    <t>0306 Kisovec</t>
  </si>
  <si>
    <t>221</t>
  </si>
  <si>
    <t>1218</t>
  </si>
  <si>
    <t>0307 Bevško</t>
  </si>
  <si>
    <t>1219</t>
  </si>
  <si>
    <t>315</t>
  </si>
  <si>
    <t>0315 Paka pri Velenju</t>
  </si>
  <si>
    <t>1260</t>
  </si>
  <si>
    <t>316</t>
  </si>
  <si>
    <t>0316 Dole</t>
  </si>
  <si>
    <t>234</t>
  </si>
  <si>
    <t>1476</t>
  </si>
  <si>
    <t>0318 Modraže</t>
  </si>
  <si>
    <t>688</t>
  </si>
  <si>
    <t>1233</t>
  </si>
  <si>
    <t>320</t>
  </si>
  <si>
    <t>0320 Črnova 2</t>
  </si>
  <si>
    <t>429</t>
  </si>
  <si>
    <t>1422</t>
  </si>
  <si>
    <t>325</t>
  </si>
  <si>
    <t>0325 LJ Tacen</t>
  </si>
  <si>
    <t>329</t>
  </si>
  <si>
    <t>0329 Smartno pri SG</t>
  </si>
  <si>
    <t>1259</t>
  </si>
  <si>
    <t>341</t>
  </si>
  <si>
    <t>0341 Stojnci</t>
  </si>
  <si>
    <t>228</t>
  </si>
  <si>
    <t>1291</t>
  </si>
  <si>
    <t>352</t>
  </si>
  <si>
    <t>0352 Radenci</t>
  </si>
  <si>
    <t>1308</t>
  </si>
  <si>
    <t>353</t>
  </si>
  <si>
    <t>0353 Noršinci</t>
  </si>
  <si>
    <t>1309</t>
  </si>
  <si>
    <t>355</t>
  </si>
  <si>
    <t>0355 Grabe</t>
  </si>
  <si>
    <t>1313</t>
  </si>
  <si>
    <t>0358 Mostje</t>
  </si>
  <si>
    <t>1319</t>
  </si>
  <si>
    <t>0359 Turnišče</t>
  </si>
  <si>
    <t>726</t>
  </si>
  <si>
    <t>1321</t>
  </si>
  <si>
    <t>362</t>
  </si>
  <si>
    <t>0362 Kamnik</t>
  </si>
  <si>
    <t>1359</t>
  </si>
  <si>
    <t>366</t>
  </si>
  <si>
    <t>0366 Brežice</t>
  </si>
  <si>
    <t>219</t>
  </si>
  <si>
    <t>1242</t>
  </si>
  <si>
    <t>0369 Podlipa</t>
  </si>
  <si>
    <t>672</t>
  </si>
  <si>
    <t>1338</t>
  </si>
  <si>
    <t>0381 Podgorica</t>
  </si>
  <si>
    <t>644</t>
  </si>
  <si>
    <t>1357</t>
  </si>
  <si>
    <t>382</t>
  </si>
  <si>
    <t>0382 Nožice</t>
  </si>
  <si>
    <t>1358</t>
  </si>
  <si>
    <t>0394 Žiri</t>
  </si>
  <si>
    <t>408</t>
  </si>
  <si>
    <t>1375</t>
  </si>
  <si>
    <t>395</t>
  </si>
  <si>
    <t>0395 Logatec 2</t>
  </si>
  <si>
    <t>1461</t>
  </si>
  <si>
    <t>397</t>
  </si>
  <si>
    <t>0397 Rečica</t>
  </si>
  <si>
    <t>404</t>
  </si>
  <si>
    <t>1379</t>
  </si>
  <si>
    <t>0400 Otočec</t>
  </si>
  <si>
    <t>0223</t>
  </si>
  <si>
    <t>0410 Žlebič</t>
  </si>
  <si>
    <t>0262</t>
  </si>
  <si>
    <t>417</t>
  </si>
  <si>
    <t>0417 CE Lava</t>
  </si>
  <si>
    <t>0370</t>
  </si>
  <si>
    <t>421</t>
  </si>
  <si>
    <t>0421 Rače</t>
  </si>
  <si>
    <t>711</t>
  </si>
  <si>
    <t>9006</t>
  </si>
  <si>
    <t>424</t>
  </si>
  <si>
    <t>0424 Borovci</t>
  </si>
  <si>
    <t>0425 Rogoznica</t>
  </si>
  <si>
    <t>713</t>
  </si>
  <si>
    <t>4910</t>
  </si>
  <si>
    <t>0429 Zgornja Kungota</t>
  </si>
  <si>
    <t>436</t>
  </si>
  <si>
    <t>1328</t>
  </si>
  <si>
    <t>432</t>
  </si>
  <si>
    <t>0432 Prevalje</t>
  </si>
  <si>
    <t>1255</t>
  </si>
  <si>
    <t>0443 Sodišinci</t>
  </si>
  <si>
    <t>440</t>
  </si>
  <si>
    <t>1294</t>
  </si>
  <si>
    <t>0476 Ratež</t>
  </si>
  <si>
    <t>419</t>
  </si>
  <si>
    <t>1204</t>
  </si>
  <si>
    <t>0488 Celestrina</t>
  </si>
  <si>
    <t>709</t>
  </si>
  <si>
    <t>8615</t>
  </si>
  <si>
    <t>499</t>
  </si>
  <si>
    <t>0499 Murska Sobota sever</t>
  </si>
  <si>
    <t>1316</t>
  </si>
  <si>
    <t>0502 MP Sočerga</t>
  </si>
  <si>
    <t>208</t>
  </si>
  <si>
    <t>1060</t>
  </si>
  <si>
    <t>522</t>
  </si>
  <si>
    <t>0522 MP Središče</t>
  </si>
  <si>
    <t>526</t>
  </si>
  <si>
    <t>0526 Male Loče</t>
  </si>
  <si>
    <t>7</t>
  </si>
  <si>
    <t>0355</t>
  </si>
  <si>
    <t>531</t>
  </si>
  <si>
    <t>0531 Slovenski Javornik</t>
  </si>
  <si>
    <t>452</t>
  </si>
  <si>
    <t>0368</t>
  </si>
  <si>
    <t>0553 MT Jurij</t>
  </si>
  <si>
    <t>1329</t>
  </si>
  <si>
    <t>555</t>
  </si>
  <si>
    <t>0555 Tržič</t>
  </si>
  <si>
    <t>1133</t>
  </si>
  <si>
    <t>0556 Senično</t>
  </si>
  <si>
    <t>0562 Brezovica 2</t>
  </si>
  <si>
    <t>742</t>
  </si>
  <si>
    <t>4806</t>
  </si>
  <si>
    <t>0566 Mačkovec 2</t>
  </si>
  <si>
    <t>1512</t>
  </si>
  <si>
    <t>0572 Malečnik</t>
  </si>
  <si>
    <t>574</t>
  </si>
  <si>
    <t>0574 Ormož</t>
  </si>
  <si>
    <t>0398</t>
  </si>
  <si>
    <t>576</t>
  </si>
  <si>
    <t>0576 Iljaševci</t>
  </si>
  <si>
    <t>1399</t>
  </si>
  <si>
    <t>580</t>
  </si>
  <si>
    <t>0580 Strmca</t>
  </si>
  <si>
    <t>0328</t>
  </si>
  <si>
    <t>582</t>
  </si>
  <si>
    <t>0582 Trbovlje</t>
  </si>
  <si>
    <t>1220</t>
  </si>
  <si>
    <t>584</t>
  </si>
  <si>
    <t>0584 Hrastnik 2</t>
  </si>
  <si>
    <t>224</t>
  </si>
  <si>
    <t>1230</t>
  </si>
  <si>
    <t>0598 Dobrova</t>
  </si>
  <si>
    <t>641</t>
  </si>
  <si>
    <t>1369</t>
  </si>
  <si>
    <t>600</t>
  </si>
  <si>
    <t>0600 Zgornji Boč</t>
  </si>
  <si>
    <t>0245</t>
  </si>
  <si>
    <t>604</t>
  </si>
  <si>
    <t>0604 Gradišče</t>
  </si>
  <si>
    <t>0354</t>
  </si>
  <si>
    <t>605</t>
  </si>
  <si>
    <t>0605 Brezno</t>
  </si>
  <si>
    <t>0243</t>
  </si>
  <si>
    <t>609</t>
  </si>
  <si>
    <t>0609 Šempeter</t>
  </si>
  <si>
    <t>0367</t>
  </si>
  <si>
    <t>610</t>
  </si>
  <si>
    <t>0610 Želodnik</t>
  </si>
  <si>
    <t>0293</t>
  </si>
  <si>
    <t>611</t>
  </si>
  <si>
    <t>0611 Drenov Grič</t>
  </si>
  <si>
    <t>0300</t>
  </si>
  <si>
    <t>0615 Mala Pristava</t>
  </si>
  <si>
    <t>0339</t>
  </si>
  <si>
    <t>621</t>
  </si>
  <si>
    <t>0621 Mislinja</t>
  </si>
  <si>
    <t>622</t>
  </si>
  <si>
    <t>0622 Stopče</t>
  </si>
  <si>
    <t>630</t>
  </si>
  <si>
    <t>0630 Impoljca</t>
  </si>
  <si>
    <t>0335</t>
  </si>
  <si>
    <t>637</t>
  </si>
  <si>
    <t>0637 Ptuj zahod</t>
  </si>
  <si>
    <t>710</t>
  </si>
  <si>
    <t>0247</t>
  </si>
  <si>
    <t>638</t>
  </si>
  <si>
    <t>0638 Ptuj vzhod</t>
  </si>
  <si>
    <t>0249</t>
  </si>
  <si>
    <t>0639 Zgornja Hajdina</t>
  </si>
  <si>
    <t>454</t>
  </si>
  <si>
    <t>1495</t>
  </si>
  <si>
    <t>0641 Šikole 2</t>
  </si>
  <si>
    <t>0392</t>
  </si>
  <si>
    <t>663</t>
  </si>
  <si>
    <t>0663 MT Vič</t>
  </si>
  <si>
    <t>0240</t>
  </si>
  <si>
    <t>670</t>
  </si>
  <si>
    <t>0670 Ptuj jezero</t>
  </si>
  <si>
    <t>0395</t>
  </si>
  <si>
    <t>0676 MP Rigonce</t>
  </si>
  <si>
    <t>420</t>
  </si>
  <si>
    <t>1335</t>
  </si>
  <si>
    <t>0679 Idrsko</t>
  </si>
  <si>
    <t>1005</t>
  </si>
  <si>
    <t>690</t>
  </si>
  <si>
    <t>0690 Lokarje</t>
  </si>
  <si>
    <t>1280</t>
  </si>
  <si>
    <t>0692 Zadvor</t>
  </si>
  <si>
    <t>645</t>
  </si>
  <si>
    <t>1188</t>
  </si>
  <si>
    <t>0694 Ljubečna</t>
  </si>
  <si>
    <t>752</t>
  </si>
  <si>
    <t>1403</t>
  </si>
  <si>
    <t>695</t>
  </si>
  <si>
    <t>0695 CE Hudinja</t>
  </si>
  <si>
    <t>0696 Brezovec</t>
  </si>
  <si>
    <t>1276</t>
  </si>
  <si>
    <t>699</t>
  </si>
  <si>
    <t>0699 Tri hiše</t>
  </si>
  <si>
    <t>444</t>
  </si>
  <si>
    <t>0347</t>
  </si>
  <si>
    <t>716</t>
  </si>
  <si>
    <t>0716 KR Labore</t>
  </si>
  <si>
    <t>412</t>
  </si>
  <si>
    <t>0210</t>
  </si>
  <si>
    <t>718</t>
  </si>
  <si>
    <t>0718 KR Zlato Polje</t>
  </si>
  <si>
    <t>1454</t>
  </si>
  <si>
    <t>0739 Zidani Most</t>
  </si>
  <si>
    <t>0330</t>
  </si>
  <si>
    <t>7206</t>
  </si>
  <si>
    <t>0742 Petrina 1</t>
  </si>
  <si>
    <t>0266</t>
  </si>
  <si>
    <t>0743 Petrina 2</t>
  </si>
  <si>
    <t>657</t>
  </si>
  <si>
    <t>3610</t>
  </si>
  <si>
    <t>747</t>
  </si>
  <si>
    <t>0747 LJ Šmartno</t>
  </si>
  <si>
    <t>1356</t>
  </si>
  <si>
    <t>0748 Črni Kal</t>
  </si>
  <si>
    <t>751</t>
  </si>
  <si>
    <t>0751 Goriča vas</t>
  </si>
  <si>
    <t>0263</t>
  </si>
  <si>
    <t>754</t>
  </si>
  <si>
    <t>0754 Deskle</t>
  </si>
  <si>
    <t>1008</t>
  </si>
  <si>
    <t>756</t>
  </si>
  <si>
    <t>0756 Podplat 3</t>
  </si>
  <si>
    <t>1238</t>
  </si>
  <si>
    <t>781</t>
  </si>
  <si>
    <t>0781 Komenda</t>
  </si>
  <si>
    <t>1137</t>
  </si>
  <si>
    <t>782</t>
  </si>
  <si>
    <t>0782 Sežana 3</t>
  </si>
  <si>
    <t>445</t>
  </si>
  <si>
    <t>0350</t>
  </si>
  <si>
    <t>793</t>
  </si>
  <si>
    <t>0793 Lenart</t>
  </si>
  <si>
    <t>1543</t>
  </si>
  <si>
    <t>900</t>
  </si>
  <si>
    <t>0900 MB Kamnica</t>
  </si>
  <si>
    <t>903</t>
  </si>
  <si>
    <t>0903 Dol pri Trebnjem</t>
  </si>
  <si>
    <t>215</t>
  </si>
  <si>
    <t>1162</t>
  </si>
  <si>
    <t>904</t>
  </si>
  <si>
    <t>0904 Žalec TUŠ</t>
  </si>
  <si>
    <t>905</t>
  </si>
  <si>
    <t>0905 Rogoza</t>
  </si>
  <si>
    <t>450</t>
  </si>
  <si>
    <t>1404</t>
  </si>
  <si>
    <t>909</t>
  </si>
  <si>
    <t>0909 Rakek 2</t>
  </si>
  <si>
    <t>1116</t>
  </si>
  <si>
    <t>916</t>
  </si>
  <si>
    <t>0916 Domzale</t>
  </si>
  <si>
    <t>917</t>
  </si>
  <si>
    <t>0917 Ajdovščina</t>
  </si>
  <si>
    <t>0387</t>
  </si>
  <si>
    <t>922</t>
  </si>
  <si>
    <t>0922 Mačkovec</t>
  </si>
  <si>
    <t>0923 Radeljska Obvoznica</t>
  </si>
  <si>
    <t>0242</t>
  </si>
  <si>
    <t>0924 SKL Obvoznica</t>
  </si>
  <si>
    <t>1392</t>
  </si>
  <si>
    <t>0925 Grm</t>
  </si>
  <si>
    <t>1490</t>
  </si>
  <si>
    <t>3</t>
  </si>
  <si>
    <t>0231</t>
  </si>
  <si>
    <t>QLTC-8</t>
  </si>
  <si>
    <t>0006 Škofljica</t>
  </si>
  <si>
    <t>0215</t>
  </si>
  <si>
    <t>13</t>
  </si>
  <si>
    <t>0013 Obvoznica Izola</t>
  </si>
  <si>
    <t>111</t>
  </si>
  <si>
    <t>0373</t>
  </si>
  <si>
    <t>17</t>
  </si>
  <si>
    <t>0017 Hoče</t>
  </si>
  <si>
    <t>0881</t>
  </si>
  <si>
    <t>18</t>
  </si>
  <si>
    <t>0018 MB Koroški most</t>
  </si>
  <si>
    <t>0326</t>
  </si>
  <si>
    <t>20</t>
  </si>
  <si>
    <t>0020 Miklavž sever</t>
  </si>
  <si>
    <t>1400</t>
  </si>
  <si>
    <t>51</t>
  </si>
  <si>
    <t>0051 Naklo</t>
  </si>
  <si>
    <t>411</t>
  </si>
  <si>
    <t>1428</t>
  </si>
  <si>
    <t>55</t>
  </si>
  <si>
    <t>0055 Trebnje 2</t>
  </si>
  <si>
    <t>0220</t>
  </si>
  <si>
    <t>61</t>
  </si>
  <si>
    <t>0061 Brestrnica</t>
  </si>
  <si>
    <t>73</t>
  </si>
  <si>
    <t>0073 Trzin</t>
  </si>
  <si>
    <t>0295</t>
  </si>
  <si>
    <t>76</t>
  </si>
  <si>
    <t>0076 Postojna</t>
  </si>
  <si>
    <t>0306</t>
  </si>
  <si>
    <t>82</t>
  </si>
  <si>
    <t>0082 Prestranek</t>
  </si>
  <si>
    <t>0338</t>
  </si>
  <si>
    <t>86</t>
  </si>
  <si>
    <t>0086 Šratovci</t>
  </si>
  <si>
    <t>0366</t>
  </si>
  <si>
    <t>90</t>
  </si>
  <si>
    <t>0090 Košnica</t>
  </si>
  <si>
    <t>0106 Godešič</t>
  </si>
  <si>
    <t>1078</t>
  </si>
  <si>
    <t>0107 Škofja Loka</t>
  </si>
  <si>
    <t>1077</t>
  </si>
  <si>
    <t>0109 Bled</t>
  </si>
  <si>
    <t>1088</t>
  </si>
  <si>
    <t>0111 Dorfarje</t>
  </si>
  <si>
    <t>1109</t>
  </si>
  <si>
    <t>114</t>
  </si>
  <si>
    <t>0114 Dol</t>
  </si>
  <si>
    <t>1181</t>
  </si>
  <si>
    <t>116</t>
  </si>
  <si>
    <t>0116 Loka pri Mengšu</t>
  </si>
  <si>
    <t>1139</t>
  </si>
  <si>
    <t>118</t>
  </si>
  <si>
    <t>0118 NM Obvoznica</t>
  </si>
  <si>
    <t>1511</t>
  </si>
  <si>
    <t>131</t>
  </si>
  <si>
    <t>0131 Bukovska vas</t>
  </si>
  <si>
    <t>1258</t>
  </si>
  <si>
    <t>133</t>
  </si>
  <si>
    <t>0133 Velika Pirešica</t>
  </si>
  <si>
    <t>1262</t>
  </si>
  <si>
    <t>136</t>
  </si>
  <si>
    <t>0136 Podplat 2</t>
  </si>
  <si>
    <t>141</t>
  </si>
  <si>
    <t>0141 MT Dolga vas</t>
  </si>
  <si>
    <t>1453</t>
  </si>
  <si>
    <t>149</t>
  </si>
  <si>
    <t>0149 Koper</t>
  </si>
  <si>
    <t>172</t>
  </si>
  <si>
    <t>0172 S Vpadnica</t>
  </si>
  <si>
    <t>0087</t>
  </si>
  <si>
    <t>177</t>
  </si>
  <si>
    <t>0177 Zabja vas</t>
  </si>
  <si>
    <t>0255</t>
  </si>
  <si>
    <t>194</t>
  </si>
  <si>
    <t>0194 NM Karteljevo</t>
  </si>
  <si>
    <t>0252</t>
  </si>
  <si>
    <t>200</t>
  </si>
  <si>
    <t>0200 KR Primskovo 1</t>
  </si>
  <si>
    <t>1136</t>
  </si>
  <si>
    <t>222</t>
  </si>
  <si>
    <t>0222 Panovec</t>
  </si>
  <si>
    <t>1486</t>
  </si>
  <si>
    <t>244</t>
  </si>
  <si>
    <t>0244 KR Primskovo 2</t>
  </si>
  <si>
    <t>1108</t>
  </si>
  <si>
    <t>267</t>
  </si>
  <si>
    <t>0267 Brezovica</t>
  </si>
  <si>
    <t>273</t>
  </si>
  <si>
    <t>0273 Cikava</t>
  </si>
  <si>
    <t>646</t>
  </si>
  <si>
    <t>1444</t>
  </si>
  <si>
    <t>376</t>
  </si>
  <si>
    <t>0376 Laze</t>
  </si>
  <si>
    <t>380</t>
  </si>
  <si>
    <t>0380 Sneberje</t>
  </si>
  <si>
    <t>0420 CE Teharje</t>
  </si>
  <si>
    <t>426</t>
  </si>
  <si>
    <t>0426 Šikole 3</t>
  </si>
  <si>
    <t>0393</t>
  </si>
  <si>
    <t>480</t>
  </si>
  <si>
    <t>0480 Dravograd</t>
  </si>
  <si>
    <t>1257</t>
  </si>
  <si>
    <t>0239</t>
  </si>
  <si>
    <t>503</t>
  </si>
  <si>
    <t>0503 MP Starod</t>
  </si>
  <si>
    <t>0356</t>
  </si>
  <si>
    <t>504</t>
  </si>
  <si>
    <t>0504 MP Jelšane</t>
  </si>
  <si>
    <t>9</t>
  </si>
  <si>
    <t>569</t>
  </si>
  <si>
    <t>0569 Slovenska Bistrica</t>
  </si>
  <si>
    <t>0276</t>
  </si>
  <si>
    <t>581</t>
  </si>
  <si>
    <t>0581 Boštanj</t>
  </si>
  <si>
    <t>0333</t>
  </si>
  <si>
    <t>1228</t>
  </si>
  <si>
    <t>627</t>
  </si>
  <si>
    <t>0627 Brnik</t>
  </si>
  <si>
    <t>643</t>
  </si>
  <si>
    <t>0643 Medno</t>
  </si>
  <si>
    <t>652</t>
  </si>
  <si>
    <t>0652 MT Kozina</t>
  </si>
  <si>
    <t>0353</t>
  </si>
  <si>
    <t>664</t>
  </si>
  <si>
    <t>0664 MT Šentilj SC</t>
  </si>
  <si>
    <t>437</t>
  </si>
  <si>
    <t>0267</t>
  </si>
  <si>
    <t>665</t>
  </si>
  <si>
    <t>0665 MT Gornja Radgona</t>
  </si>
  <si>
    <t>0327</t>
  </si>
  <si>
    <t>691</t>
  </si>
  <si>
    <t>693</t>
  </si>
  <si>
    <t>0693 Solkan 3</t>
  </si>
  <si>
    <t>1390</t>
  </si>
  <si>
    <t>0706 Laznica</t>
  </si>
  <si>
    <t>435</t>
  </si>
  <si>
    <t>1431</t>
  </si>
  <si>
    <t>708</t>
  </si>
  <si>
    <t>717</t>
  </si>
  <si>
    <t>0717 KR Sejem</t>
  </si>
  <si>
    <t>0359</t>
  </si>
  <si>
    <t>725</t>
  </si>
  <si>
    <t>0725 LJ Celovška Dravlje</t>
  </si>
  <si>
    <t>8</t>
  </si>
  <si>
    <t>0213</t>
  </si>
  <si>
    <t>0752 Dobja vas</t>
  </si>
  <si>
    <t>792</t>
  </si>
  <si>
    <t>0792 Njiverce</t>
  </si>
  <si>
    <t>794</t>
  </si>
  <si>
    <t>0794 Podgrad pri GR</t>
  </si>
  <si>
    <t>0316</t>
  </si>
  <si>
    <t>901</t>
  </si>
  <si>
    <t>0901 Belveder</t>
  </si>
  <si>
    <t>0902 Hrušica</t>
  </si>
  <si>
    <t>201</t>
  </si>
  <si>
    <t>0205</t>
  </si>
  <si>
    <t>913</t>
  </si>
  <si>
    <t>0913 Kokrica</t>
  </si>
  <si>
    <t>1135</t>
  </si>
  <si>
    <t>915</t>
  </si>
  <si>
    <t>0915 Vransko</t>
  </si>
  <si>
    <t>0290</t>
  </si>
  <si>
    <t>918</t>
  </si>
  <si>
    <t>0918 Mengeš</t>
  </si>
  <si>
    <t>3001 Rateče</t>
  </si>
  <si>
    <t/>
  </si>
  <si>
    <t>3002 Gozd Martuljek</t>
  </si>
  <si>
    <t>3003 Predor Valeta</t>
  </si>
  <si>
    <t>3004 Rajnkovec</t>
  </si>
  <si>
    <t>14</t>
  </si>
  <si>
    <t>QLTC-4 4</t>
  </si>
  <si>
    <t>1440</t>
  </si>
  <si>
    <t>677</t>
  </si>
  <si>
    <t>675</t>
  </si>
  <si>
    <t>1481</t>
  </si>
  <si>
    <t>1059</t>
  </si>
  <si>
    <t>633</t>
  </si>
  <si>
    <t>1098</t>
  </si>
  <si>
    <t>10</t>
  </si>
  <si>
    <t>25</t>
  </si>
  <si>
    <t>0349</t>
  </si>
  <si>
    <t>31</t>
  </si>
  <si>
    <t>696</t>
  </si>
  <si>
    <t>7912</t>
  </si>
  <si>
    <t>34</t>
  </si>
  <si>
    <t>35</t>
  </si>
  <si>
    <t>7949</t>
  </si>
  <si>
    <t>694</t>
  </si>
  <si>
    <t>1268</t>
  </si>
  <si>
    <t>42</t>
  </si>
  <si>
    <t>715</t>
  </si>
  <si>
    <t>5645</t>
  </si>
  <si>
    <t>64</t>
  </si>
  <si>
    <t>67</t>
  </si>
  <si>
    <t>0281</t>
  </si>
  <si>
    <t>74</t>
  </si>
  <si>
    <t>1460</t>
  </si>
  <si>
    <t>77</t>
  </si>
  <si>
    <t>0308</t>
  </si>
  <si>
    <t>81</t>
  </si>
  <si>
    <t>87</t>
  </si>
  <si>
    <t>0321</t>
  </si>
  <si>
    <t>88</t>
  </si>
  <si>
    <t>0322</t>
  </si>
  <si>
    <t>97</t>
  </si>
  <si>
    <t>1006</t>
  </si>
  <si>
    <t>100</t>
  </si>
  <si>
    <t>1033</t>
  </si>
  <si>
    <t>1114</t>
  </si>
  <si>
    <t>207</t>
  </si>
  <si>
    <t>1057</t>
  </si>
  <si>
    <t>403</t>
  </si>
  <si>
    <t>1071</t>
  </si>
  <si>
    <t>110</t>
  </si>
  <si>
    <t>1089</t>
  </si>
  <si>
    <t>119</t>
  </si>
  <si>
    <t>0265</t>
  </si>
  <si>
    <t>121</t>
  </si>
  <si>
    <t>125</t>
  </si>
  <si>
    <t>0125 Zgornja Brežnica</t>
  </si>
  <si>
    <t>1236</t>
  </si>
  <si>
    <t>126</t>
  </si>
  <si>
    <t>1237</t>
  </si>
  <si>
    <t>128</t>
  </si>
  <si>
    <t>1239</t>
  </si>
  <si>
    <t>142</t>
  </si>
  <si>
    <t>441</t>
  </si>
  <si>
    <t>1298</t>
  </si>
  <si>
    <t>153</t>
  </si>
  <si>
    <t>0301</t>
  </si>
  <si>
    <t>155</t>
  </si>
  <si>
    <t>0258</t>
  </si>
  <si>
    <t>168</t>
  </si>
  <si>
    <t>1269</t>
  </si>
  <si>
    <t>189</t>
  </si>
  <si>
    <t>1075</t>
  </si>
  <si>
    <t>202</t>
  </si>
  <si>
    <t>1249</t>
  </si>
  <si>
    <t>203</t>
  </si>
  <si>
    <t>1012</t>
  </si>
  <si>
    <t>1013</t>
  </si>
  <si>
    <t>446</t>
  </si>
  <si>
    <t>1016</t>
  </si>
  <si>
    <t>405</t>
  </si>
  <si>
    <t>1022</t>
  </si>
  <si>
    <t>617</t>
  </si>
  <si>
    <t>1054</t>
  </si>
  <si>
    <t>1085</t>
  </si>
  <si>
    <t>237</t>
  </si>
  <si>
    <t>246</t>
  </si>
  <si>
    <t>1118</t>
  </si>
  <si>
    <t>247</t>
  </si>
  <si>
    <t>1119</t>
  </si>
  <si>
    <t>248</t>
  </si>
  <si>
    <t>1120</t>
  </si>
  <si>
    <t>255</t>
  </si>
  <si>
    <t>1092</t>
  </si>
  <si>
    <t>256</t>
  </si>
  <si>
    <t>1131</t>
  </si>
  <si>
    <t>262</t>
  </si>
  <si>
    <t>268</t>
  </si>
  <si>
    <t>214</t>
  </si>
  <si>
    <t>1157</t>
  </si>
  <si>
    <t>270</t>
  </si>
  <si>
    <t>277</t>
  </si>
  <si>
    <t>216</t>
  </si>
  <si>
    <t>1175</t>
  </si>
  <si>
    <t>279</t>
  </si>
  <si>
    <t>1177</t>
  </si>
  <si>
    <t>280</t>
  </si>
  <si>
    <t>1178</t>
  </si>
  <si>
    <t>281</t>
  </si>
  <si>
    <t>660</t>
  </si>
  <si>
    <t>1179</t>
  </si>
  <si>
    <t>288</t>
  </si>
  <si>
    <t>1443</t>
  </si>
  <si>
    <t>294</t>
  </si>
  <si>
    <t>1203</t>
  </si>
  <si>
    <t>295</t>
  </si>
  <si>
    <t>296</t>
  </si>
  <si>
    <t>1205</t>
  </si>
  <si>
    <t>297</t>
  </si>
  <si>
    <t>1206</t>
  </si>
  <si>
    <t>298</t>
  </si>
  <si>
    <t>733</t>
  </si>
  <si>
    <t>5831</t>
  </si>
  <si>
    <t>302</t>
  </si>
  <si>
    <t>1212</t>
  </si>
  <si>
    <t>1214</t>
  </si>
  <si>
    <t>308</t>
  </si>
  <si>
    <t>310</t>
  </si>
  <si>
    <t>1222</t>
  </si>
  <si>
    <t>1225</t>
  </si>
  <si>
    <t>314</t>
  </si>
  <si>
    <t>1227</t>
  </si>
  <si>
    <t>317</t>
  </si>
  <si>
    <t>1232</t>
  </si>
  <si>
    <t>319</t>
  </si>
  <si>
    <t>1264</t>
  </si>
  <si>
    <t>321</t>
  </si>
  <si>
    <t>1245</t>
  </si>
  <si>
    <t>326</t>
  </si>
  <si>
    <t>330</t>
  </si>
  <si>
    <t>700</t>
  </si>
  <si>
    <t>1272</t>
  </si>
  <si>
    <t>332</t>
  </si>
  <si>
    <t>334</t>
  </si>
  <si>
    <t>336</t>
  </si>
  <si>
    <t>1284</t>
  </si>
  <si>
    <t>337</t>
  </si>
  <si>
    <t>1277</t>
  </si>
  <si>
    <t>338</t>
  </si>
  <si>
    <t>229</t>
  </si>
  <si>
    <t>1286</t>
  </si>
  <si>
    <t>340</t>
  </si>
  <si>
    <t>0342 Dogoše</t>
  </si>
  <si>
    <t>1292</t>
  </si>
  <si>
    <t>345</t>
  </si>
  <si>
    <t>347</t>
  </si>
  <si>
    <t>439</t>
  </si>
  <si>
    <t>1302</t>
  </si>
  <si>
    <t>348</t>
  </si>
  <si>
    <t>350</t>
  </si>
  <si>
    <t>438</t>
  </si>
  <si>
    <t>1306</t>
  </si>
  <si>
    <t>354</t>
  </si>
  <si>
    <t>1310</t>
  </si>
  <si>
    <t>361</t>
  </si>
  <si>
    <t>1307</t>
  </si>
  <si>
    <t>364</t>
  </si>
  <si>
    <t>422</t>
  </si>
  <si>
    <t>1333</t>
  </si>
  <si>
    <t>367</t>
  </si>
  <si>
    <t>1334</t>
  </si>
  <si>
    <t>368</t>
  </si>
  <si>
    <t>371</t>
  </si>
  <si>
    <t>673</t>
  </si>
  <si>
    <t>1340</t>
  </si>
  <si>
    <t>377</t>
  </si>
  <si>
    <t>431</t>
  </si>
  <si>
    <t>1350</t>
  </si>
  <si>
    <t>379</t>
  </si>
  <si>
    <t>704</t>
  </si>
  <si>
    <t>1355</t>
  </si>
  <si>
    <t>383</t>
  </si>
  <si>
    <t>1360</t>
  </si>
  <si>
    <t>386</t>
  </si>
  <si>
    <t>213</t>
  </si>
  <si>
    <t>1365</t>
  </si>
  <si>
    <t>387</t>
  </si>
  <si>
    <t>1367</t>
  </si>
  <si>
    <t>391</t>
  </si>
  <si>
    <t>416</t>
  </si>
  <si>
    <t>1346</t>
  </si>
  <si>
    <t>393</t>
  </si>
  <si>
    <t>1374</t>
  </si>
  <si>
    <t>396</t>
  </si>
  <si>
    <t>632</t>
  </si>
  <si>
    <t>1378</t>
  </si>
  <si>
    <t>398</t>
  </si>
  <si>
    <t>1380</t>
  </si>
  <si>
    <t>399</t>
  </si>
  <si>
    <t>737</t>
  </si>
  <si>
    <t>9017</t>
  </si>
  <si>
    <t>402</t>
  </si>
  <si>
    <t>667</t>
  </si>
  <si>
    <t>1385</t>
  </si>
  <si>
    <t>406</t>
  </si>
  <si>
    <t>1407</t>
  </si>
  <si>
    <t>1040</t>
  </si>
  <si>
    <t>407</t>
  </si>
  <si>
    <t>418</t>
  </si>
  <si>
    <t>1199</t>
  </si>
  <si>
    <t>423</t>
  </si>
  <si>
    <t>1243</t>
  </si>
  <si>
    <t>1241</t>
  </si>
  <si>
    <t>427</t>
  </si>
  <si>
    <t>1413</t>
  </si>
  <si>
    <t>1285</t>
  </si>
  <si>
    <t>235</t>
  </si>
  <si>
    <t>0317</t>
  </si>
  <si>
    <t>1036</t>
  </si>
  <si>
    <t>1163</t>
  </si>
  <si>
    <t>658</t>
  </si>
  <si>
    <t>1433</t>
  </si>
  <si>
    <t>460</t>
  </si>
  <si>
    <t>2506</t>
  </si>
  <si>
    <t>464</t>
  </si>
  <si>
    <t>1142</t>
  </si>
  <si>
    <t>465</t>
  </si>
  <si>
    <t>654</t>
  </si>
  <si>
    <t>3611</t>
  </si>
  <si>
    <t>676</t>
  </si>
  <si>
    <t>2204</t>
  </si>
  <si>
    <t>473</t>
  </si>
  <si>
    <t>479</t>
  </si>
  <si>
    <t>1396</t>
  </si>
  <si>
    <t>494</t>
  </si>
  <si>
    <t>535</t>
  </si>
  <si>
    <t>1003</t>
  </si>
  <si>
    <t>549</t>
  </si>
  <si>
    <t>636</t>
  </si>
  <si>
    <t>1529</t>
  </si>
  <si>
    <t>558</t>
  </si>
  <si>
    <t>561</t>
  </si>
  <si>
    <t>647</t>
  </si>
  <si>
    <t>1172</t>
  </si>
  <si>
    <t>568</t>
  </si>
  <si>
    <t>686</t>
  </si>
  <si>
    <t>1278</t>
  </si>
  <si>
    <t>575</t>
  </si>
  <si>
    <t>1311</t>
  </si>
  <si>
    <t>579</t>
  </si>
  <si>
    <t>1265</t>
  </si>
  <si>
    <t>586</t>
  </si>
  <si>
    <t>6276</t>
  </si>
  <si>
    <t>587</t>
  </si>
  <si>
    <t>1304</t>
  </si>
  <si>
    <t>606</t>
  </si>
  <si>
    <t>607</t>
  </si>
  <si>
    <t>0256</t>
  </si>
  <si>
    <t>608</t>
  </si>
  <si>
    <t>0277</t>
  </si>
  <si>
    <t>612</t>
  </si>
  <si>
    <t>0304</t>
  </si>
  <si>
    <t>616</t>
  </si>
  <si>
    <t>1034</t>
  </si>
  <si>
    <t>618</t>
  </si>
  <si>
    <t>1076</t>
  </si>
  <si>
    <t>619</t>
  </si>
  <si>
    <t>620</t>
  </si>
  <si>
    <t>1183</t>
  </si>
  <si>
    <t>0211</t>
  </si>
  <si>
    <t>628</t>
  </si>
  <si>
    <t>0268</t>
  </si>
  <si>
    <t>0208</t>
  </si>
  <si>
    <t>1327</t>
  </si>
  <si>
    <t>0344</t>
  </si>
  <si>
    <t>655</t>
  </si>
  <si>
    <t>1031</t>
  </si>
  <si>
    <t>662</t>
  </si>
  <si>
    <t>1254</t>
  </si>
  <si>
    <t>669</t>
  </si>
  <si>
    <t>1143</t>
  </si>
  <si>
    <t>678</t>
  </si>
  <si>
    <t>1182</t>
  </si>
  <si>
    <t>681</t>
  </si>
  <si>
    <t>1296</t>
  </si>
  <si>
    <t>683</t>
  </si>
  <si>
    <t>684</t>
  </si>
  <si>
    <t>0309</t>
  </si>
  <si>
    <t>741</t>
  </si>
  <si>
    <t>0235</t>
  </si>
  <si>
    <t>687</t>
  </si>
  <si>
    <t>0346</t>
  </si>
  <si>
    <t>0689 Medlog</t>
  </si>
  <si>
    <t>1401</t>
  </si>
  <si>
    <t>701</t>
  </si>
  <si>
    <t>707</t>
  </si>
  <si>
    <t>1429</t>
  </si>
  <si>
    <t>1430</t>
  </si>
  <si>
    <t>679</t>
  </si>
  <si>
    <t>3909</t>
  </si>
  <si>
    <t>735</t>
  </si>
  <si>
    <t>0345</t>
  </si>
  <si>
    <t>738</t>
  </si>
  <si>
    <t>1351</t>
  </si>
  <si>
    <t>744</t>
  </si>
  <si>
    <t>0264</t>
  </si>
  <si>
    <t>755</t>
  </si>
  <si>
    <t>1465</t>
  </si>
  <si>
    <t>757</t>
  </si>
  <si>
    <t>1226</t>
  </si>
  <si>
    <t>776</t>
  </si>
  <si>
    <t>0204</t>
  </si>
  <si>
    <t>777</t>
  </si>
  <si>
    <t>0203</t>
  </si>
  <si>
    <t>799</t>
  </si>
  <si>
    <t>1514</t>
  </si>
  <si>
    <t>906</t>
  </si>
  <si>
    <t>0274</t>
  </si>
  <si>
    <t>907</t>
  </si>
  <si>
    <t>1488</t>
  </si>
  <si>
    <t>908</t>
  </si>
  <si>
    <t>614</t>
  </si>
  <si>
    <t>1550</t>
  </si>
  <si>
    <t>910</t>
  </si>
  <si>
    <t>685</t>
  </si>
  <si>
    <t>7495</t>
  </si>
  <si>
    <t>911</t>
  </si>
  <si>
    <t>0352</t>
  </si>
  <si>
    <t>912</t>
  </si>
  <si>
    <t>929</t>
  </si>
  <si>
    <t>1332</t>
  </si>
  <si>
    <t>914</t>
  </si>
  <si>
    <t>919</t>
  </si>
  <si>
    <t>0224</t>
  </si>
  <si>
    <t>920</t>
  </si>
  <si>
    <t>921</t>
  </si>
  <si>
    <t>1423</t>
  </si>
  <si>
    <t>38</t>
  </si>
  <si>
    <t>46</t>
  </si>
  <si>
    <t>729</t>
  </si>
  <si>
    <t>4207</t>
  </si>
  <si>
    <t>57</t>
  </si>
  <si>
    <t>934</t>
  </si>
  <si>
    <t>6838</t>
  </si>
  <si>
    <t>70</t>
  </si>
  <si>
    <t>451</t>
  </si>
  <si>
    <t>1448</t>
  </si>
  <si>
    <t>0314</t>
  </si>
  <si>
    <t>96</t>
  </si>
  <si>
    <t>1004</t>
  </si>
  <si>
    <t>135</t>
  </si>
  <si>
    <t>7207</t>
  </si>
  <si>
    <t>140</t>
  </si>
  <si>
    <t>1324</t>
  </si>
  <si>
    <t>148</t>
  </si>
  <si>
    <t>1406</t>
  </si>
  <si>
    <t>163</t>
  </si>
  <si>
    <t>1176</t>
  </si>
  <si>
    <t>164</t>
  </si>
  <si>
    <t>2501</t>
  </si>
  <si>
    <t>176</t>
  </si>
  <si>
    <t>186</t>
  </si>
  <si>
    <t>1166</t>
  </si>
  <si>
    <t>192</t>
  </si>
  <si>
    <t>629</t>
  </si>
  <si>
    <t>1479</t>
  </si>
  <si>
    <t>197</t>
  </si>
  <si>
    <t>1028</t>
  </si>
  <si>
    <t>198</t>
  </si>
  <si>
    <t>1029</t>
  </si>
  <si>
    <t>1024</t>
  </si>
  <si>
    <t>1048</t>
  </si>
  <si>
    <t>1049</t>
  </si>
  <si>
    <t>217</t>
  </si>
  <si>
    <t>1050</t>
  </si>
  <si>
    <t>1426</t>
  </si>
  <si>
    <t>1079</t>
  </si>
  <si>
    <t>634</t>
  </si>
  <si>
    <t>1094</t>
  </si>
  <si>
    <t>241</t>
  </si>
  <si>
    <t>1104</t>
  </si>
  <si>
    <t>242</t>
  </si>
  <si>
    <t>1106</t>
  </si>
  <si>
    <t>250</t>
  </si>
  <si>
    <t>635</t>
  </si>
  <si>
    <t>1121</t>
  </si>
  <si>
    <t>264</t>
  </si>
  <si>
    <t>1145</t>
  </si>
  <si>
    <t>269</t>
  </si>
  <si>
    <t>650</t>
  </si>
  <si>
    <t>1159</t>
  </si>
  <si>
    <t>271</t>
  </si>
  <si>
    <t>1281</t>
  </si>
  <si>
    <t>275</t>
  </si>
  <si>
    <t>1173</t>
  </si>
  <si>
    <t>278</t>
  </si>
  <si>
    <t>1158</t>
  </si>
  <si>
    <t>1457</t>
  </si>
  <si>
    <t>285</t>
  </si>
  <si>
    <t>1191</t>
  </si>
  <si>
    <t>1202</t>
  </si>
  <si>
    <t>1209</t>
  </si>
  <si>
    <t>305</t>
  </si>
  <si>
    <t>1217</t>
  </si>
  <si>
    <t>323</t>
  </si>
  <si>
    <t>1270</t>
  </si>
  <si>
    <t>331</t>
  </si>
  <si>
    <t>1273</t>
  </si>
  <si>
    <t>333</t>
  </si>
  <si>
    <t>1282</t>
  </si>
  <si>
    <t>339</t>
  </si>
  <si>
    <t>1288</t>
  </si>
  <si>
    <t>343</t>
  </si>
  <si>
    <t>941</t>
  </si>
  <si>
    <t>1541</t>
  </si>
  <si>
    <t>344</t>
  </si>
  <si>
    <t>346</t>
  </si>
  <si>
    <t>1301</t>
  </si>
  <si>
    <t>349</t>
  </si>
  <si>
    <t>1305</t>
  </si>
  <si>
    <t>360</t>
  </si>
  <si>
    <t>1322</t>
  </si>
  <si>
    <t>363</t>
  </si>
  <si>
    <t>712</t>
  </si>
  <si>
    <t>1331</t>
  </si>
  <si>
    <t>365</t>
  </si>
  <si>
    <t>370</t>
  </si>
  <si>
    <t>375</t>
  </si>
  <si>
    <t>1347</t>
  </si>
  <si>
    <t>384</t>
  </si>
  <si>
    <t>1366</t>
  </si>
  <si>
    <t>388</t>
  </si>
  <si>
    <t>1368</t>
  </si>
  <si>
    <t>392</t>
  </si>
  <si>
    <t>640</t>
  </si>
  <si>
    <t>1373</t>
  </si>
  <si>
    <t>1037</t>
  </si>
  <si>
    <t>1111</t>
  </si>
  <si>
    <t>1112</t>
  </si>
  <si>
    <t>1240</t>
  </si>
  <si>
    <t>1201</t>
  </si>
  <si>
    <t>205</t>
  </si>
  <si>
    <t>1026</t>
  </si>
  <si>
    <t>1025</t>
  </si>
  <si>
    <t>1314</t>
  </si>
  <si>
    <t>1325</t>
  </si>
  <si>
    <t>434</t>
  </si>
  <si>
    <t>1195</t>
  </si>
  <si>
    <t>1189</t>
  </si>
  <si>
    <t>1287</t>
  </si>
  <si>
    <t>453</t>
  </si>
  <si>
    <t>6831</t>
  </si>
  <si>
    <t>466</t>
  </si>
  <si>
    <t>1208</t>
  </si>
  <si>
    <t>469</t>
  </si>
  <si>
    <t>2507</t>
  </si>
  <si>
    <t>470</t>
  </si>
  <si>
    <t>1408</t>
  </si>
  <si>
    <t>472</t>
  </si>
  <si>
    <t>5740</t>
  </si>
  <si>
    <t>481</t>
  </si>
  <si>
    <t>689</t>
  </si>
  <si>
    <t>6260</t>
  </si>
  <si>
    <t>487</t>
  </si>
  <si>
    <t>489</t>
  </si>
  <si>
    <t>5637</t>
  </si>
  <si>
    <t>495</t>
  </si>
  <si>
    <t>497</t>
  </si>
  <si>
    <t>1412</t>
  </si>
  <si>
    <t>530</t>
  </si>
  <si>
    <t>532</t>
  </si>
  <si>
    <t>603</t>
  </si>
  <si>
    <t>1041</t>
  </si>
  <si>
    <t>550</t>
  </si>
  <si>
    <t>1045</t>
  </si>
  <si>
    <t>557</t>
  </si>
  <si>
    <t>0207</t>
  </si>
  <si>
    <t>578</t>
  </si>
  <si>
    <t>1458</t>
  </si>
  <si>
    <t>599</t>
  </si>
  <si>
    <t>1067</t>
  </si>
  <si>
    <t>0206</t>
  </si>
  <si>
    <t>0311</t>
  </si>
  <si>
    <t>623</t>
  </si>
  <si>
    <t>0318</t>
  </si>
  <si>
    <t>624</t>
  </si>
  <si>
    <t>1473</t>
  </si>
  <si>
    <t>631</t>
  </si>
  <si>
    <t>0221</t>
  </si>
  <si>
    <t>0348</t>
  </si>
  <si>
    <t>1002</t>
  </si>
  <si>
    <t>0234</t>
  </si>
  <si>
    <t>659</t>
  </si>
  <si>
    <t>0201</t>
  </si>
  <si>
    <t>0232</t>
  </si>
  <si>
    <t>661</t>
  </si>
  <si>
    <t>1105</t>
  </si>
  <si>
    <t>666</t>
  </si>
  <si>
    <t>668</t>
  </si>
  <si>
    <t>1352</t>
  </si>
  <si>
    <t>1320</t>
  </si>
  <si>
    <t>697</t>
  </si>
  <si>
    <t>1436</t>
  </si>
  <si>
    <t>1427</t>
  </si>
  <si>
    <t>1439</t>
  </si>
  <si>
    <t>734</t>
  </si>
  <si>
    <t>745</t>
  </si>
  <si>
    <t>1210</t>
  </si>
  <si>
    <t>770</t>
  </si>
  <si>
    <t>3716</t>
  </si>
  <si>
    <t>Zap.</t>
  </si>
  <si>
    <t>Skupaj</t>
  </si>
  <si>
    <t>0002 Kubed</t>
  </si>
  <si>
    <t>0003 Kovor</t>
  </si>
  <si>
    <t>0009 Srednja vas</t>
  </si>
  <si>
    <t>0010 Seča</t>
  </si>
  <si>
    <t>0096 Srpenica</t>
  </si>
  <si>
    <t>0097 Peršeti</t>
  </si>
  <si>
    <t>0099 Solkan</t>
  </si>
  <si>
    <t>0100 Hotedrsica</t>
  </si>
  <si>
    <t>0102 Cerkno</t>
  </si>
  <si>
    <t>0105 Godovič</t>
  </si>
  <si>
    <t>0108 Bača</t>
  </si>
  <si>
    <t>0110 Bohinjska Bela</t>
  </si>
  <si>
    <t>0119 Štalcerji</t>
  </si>
  <si>
    <t>0121 Senožeti</t>
  </si>
  <si>
    <t>0124 Suhadol</t>
  </si>
  <si>
    <t>0126 Podplat</t>
  </si>
  <si>
    <t>0128 Podcetrtek</t>
  </si>
  <si>
    <t>0129 Bukošek</t>
  </si>
  <si>
    <t>0135 Hotunje</t>
  </si>
  <si>
    <t>0140 Miklavž pri Ormožu</t>
  </si>
  <si>
    <t>0142 MP Gederovci</t>
  </si>
  <si>
    <t>0148 MS Bakša</t>
  </si>
  <si>
    <t>0153 Zapolje</t>
  </si>
  <si>
    <t>0154 MP Vinica</t>
  </si>
  <si>
    <t>0155 MP Metlika</t>
  </si>
  <si>
    <t>0163 Dvor</t>
  </si>
  <si>
    <t>0164 Ljuben</t>
  </si>
  <si>
    <t>0168 Lokovica</t>
  </si>
  <si>
    <t>0176 Rečica ob Paki</t>
  </si>
  <si>
    <t>0186 Podgorje</t>
  </si>
  <si>
    <t>0189 Železniki</t>
  </si>
  <si>
    <t>0190 Bled jezero</t>
  </si>
  <si>
    <t>0192 Beli križ</t>
  </si>
  <si>
    <t>0197 Vršič</t>
  </si>
  <si>
    <t>0198 Koritnica</t>
  </si>
  <si>
    <t>0202 Ljubno</t>
  </si>
  <si>
    <t>0203 Prvačina</t>
  </si>
  <si>
    <t>0204 Branik</t>
  </si>
  <si>
    <t>0206 Sezana</t>
  </si>
  <si>
    <t>0208 Batuje</t>
  </si>
  <si>
    <t>0210 Buje</t>
  </si>
  <si>
    <t>0215 Kostanjevica</t>
  </si>
  <si>
    <t>0921 StariTrg SG</t>
  </si>
  <si>
    <t>0920 Dolenje Polje</t>
  </si>
  <si>
    <t>0919 Gorenje Kronovo</t>
  </si>
  <si>
    <t>0914 Staro Selo</t>
  </si>
  <si>
    <t>0912 Spodnje Hoče</t>
  </si>
  <si>
    <t>0911 Turnisce 2</t>
  </si>
  <si>
    <t>0910 Tekačevo</t>
  </si>
  <si>
    <t>0908 Vrtojba</t>
  </si>
  <si>
    <t>0907 Lendava</t>
  </si>
  <si>
    <t>0906 Radizel</t>
  </si>
  <si>
    <t>0799 Draga</t>
  </si>
  <si>
    <t>0777 Kranjska Gora</t>
  </si>
  <si>
    <t>0776 Dovje</t>
  </si>
  <si>
    <t>števna mesta</t>
  </si>
  <si>
    <t>kom</t>
  </si>
  <si>
    <t>števci QLTC-10</t>
  </si>
  <si>
    <t>števci QLTC-8</t>
  </si>
  <si>
    <t>skupaj števcev</t>
  </si>
  <si>
    <t>števci QLTC-4 4</t>
  </si>
  <si>
    <t>0770 Gabrovica</t>
  </si>
  <si>
    <t>0757 Črnolica</t>
  </si>
  <si>
    <t>0755 Smartno</t>
  </si>
  <si>
    <t>0745 Drašiči</t>
  </si>
  <si>
    <t>0744 Kočevje</t>
  </si>
  <si>
    <t>0077 Divaca</t>
  </si>
  <si>
    <t>0014 MP Dragonja</t>
  </si>
  <si>
    <t>0034 Letuš 2</t>
  </si>
  <si>
    <t>0031 Velenje</t>
  </si>
  <si>
    <t>0025 Senadolice</t>
  </si>
  <si>
    <t>0035 Paška vas</t>
  </si>
  <si>
    <t>0038 Bukovec</t>
  </si>
  <si>
    <t>0040 Breg pri Polzeli</t>
  </si>
  <si>
    <t>0046 Beltinci</t>
  </si>
  <si>
    <t>0057 Sežana 2</t>
  </si>
  <si>
    <t>0064 Tabor</t>
  </si>
  <si>
    <t>0067 Stranice</t>
  </si>
  <si>
    <t>0070 Žalec</t>
  </si>
  <si>
    <t>0074 Kalce</t>
  </si>
  <si>
    <t>0081 Ozeljan</t>
  </si>
  <si>
    <t>0084 Močna</t>
  </si>
  <si>
    <t>0087 Odranci</t>
  </si>
  <si>
    <t>0088 Hotiza</t>
  </si>
  <si>
    <t>0216 Tomačevica</t>
  </si>
  <si>
    <t>0217 Manče</t>
  </si>
  <si>
    <t>0218 Komen</t>
  </si>
  <si>
    <t>0219 Podsabotin</t>
  </si>
  <si>
    <t>0220 Erika</t>
  </si>
  <si>
    <t>0228 Valburga</t>
  </si>
  <si>
    <t>0232 Nizka</t>
  </si>
  <si>
    <t>0234 Gornji Grad</t>
  </si>
  <si>
    <t>0235 Spodnje Gorje</t>
  </si>
  <si>
    <t>0237 Tirosek</t>
  </si>
  <si>
    <t>0241 Kočna</t>
  </si>
  <si>
    <t>0242 Kokra</t>
  </si>
  <si>
    <t>0246 Grahovo</t>
  </si>
  <si>
    <t>0247 Nova vas</t>
  </si>
  <si>
    <t>0248 Zamostec</t>
  </si>
  <si>
    <t>0249 Visoko</t>
  </si>
  <si>
    <t>0250 Kamna Gorica</t>
  </si>
  <si>
    <t>0255 Ribčev Laz</t>
  </si>
  <si>
    <t>0256 Zabreznica</t>
  </si>
  <si>
    <t>0262 Volčja Draga</t>
  </si>
  <si>
    <t>0264 Horjul</t>
  </si>
  <si>
    <t>0268 Smuka</t>
  </si>
  <si>
    <t>0269 Dobrava</t>
  </si>
  <si>
    <t>0270 Bistrica</t>
  </si>
  <si>
    <t>0271 Jelce</t>
  </si>
  <si>
    <t>0275 Veliko Mlačevo</t>
  </si>
  <si>
    <t>0277 Zagradec</t>
  </si>
  <si>
    <t>0278 Mačkovec pri Dvoru</t>
  </si>
  <si>
    <t>0279 Podturn</t>
  </si>
  <si>
    <t>0280 Lokve</t>
  </si>
  <si>
    <t>0281 Črnomelj</t>
  </si>
  <si>
    <t>0285 Jagnjenica</t>
  </si>
  <si>
    <t>0288 Šmarje Sap</t>
  </si>
  <si>
    <t>0293 Drama</t>
  </si>
  <si>
    <t>0294 Potok</t>
  </si>
  <si>
    <t>0295 Mokro Polje</t>
  </si>
  <si>
    <t>0296 Malo Mraševo 2</t>
  </si>
  <si>
    <t>0297 Župeča vas</t>
  </si>
  <si>
    <t>0298 Dolenjske Toplice</t>
  </si>
  <si>
    <t>0300 Blatnik</t>
  </si>
  <si>
    <t>0302 Podzemelj</t>
  </si>
  <si>
    <t>0303 Dragatuš</t>
  </si>
  <si>
    <t>0305 Kandrše</t>
  </si>
  <si>
    <t>0308 Kanižarica</t>
  </si>
  <si>
    <t>0310 Marno</t>
  </si>
  <si>
    <t>0314 Izlake</t>
  </si>
  <si>
    <t>0317 Žiče</t>
  </si>
  <si>
    <t>0319 Brdinje</t>
  </si>
  <si>
    <t>0321 Višnja vas</t>
  </si>
  <si>
    <t>0323 Poljana</t>
  </si>
  <si>
    <t>0326 Arnače</t>
  </si>
  <si>
    <t>0328 Lovrenc na Pohorju</t>
  </si>
  <si>
    <t>0331 Ložnica</t>
  </si>
  <si>
    <t>0741 Latkova vas</t>
  </si>
  <si>
    <t>0738 Spodnja Pohanca</t>
  </si>
  <si>
    <t>0735 Gradišče pri Vipavi</t>
  </si>
  <si>
    <t>0734 Boharina</t>
  </si>
  <si>
    <t>0715 Gornje Brezovo</t>
  </si>
  <si>
    <t>0711 Zrece</t>
  </si>
  <si>
    <t>0710 Selnica</t>
  </si>
  <si>
    <t>0708 Podbrezje</t>
  </si>
  <si>
    <t>0707 Dobro Polje</t>
  </si>
  <si>
    <t>0702 Dragonja</t>
  </si>
  <si>
    <t>0700 Presarje</t>
  </si>
  <si>
    <t>0697 Radovljica 2</t>
  </si>
  <si>
    <t>0691 Notranje Gorice</t>
  </si>
  <si>
    <t>0688 Ajdovščina 2</t>
  </si>
  <si>
    <t>0687 Cerovec</t>
  </si>
  <si>
    <t>0686 Spodnje Škofije</t>
  </si>
  <si>
    <t>0684 Škocjan</t>
  </si>
  <si>
    <t>0683 Šentjernej</t>
  </si>
  <si>
    <t>0681 Sveti Jurij</t>
  </si>
  <si>
    <t>0678 Zgornji Log</t>
  </si>
  <si>
    <t>0677 MP Slovenska vas</t>
  </si>
  <si>
    <t>0675 MT Pince</t>
  </si>
  <si>
    <t>0669 Zg Brnik</t>
  </si>
  <si>
    <t>0668 MT Radelj</t>
  </si>
  <si>
    <t>0667 Čadramska vas</t>
  </si>
  <si>
    <t>0666 MT Kuzma</t>
  </si>
  <si>
    <t>0662 MT Holmec</t>
  </si>
  <si>
    <t>0661 MT Jezersko</t>
  </si>
  <si>
    <t>0660 MT Ljubelj</t>
  </si>
  <si>
    <t>0659 MT Koren. sedlo</t>
  </si>
  <si>
    <t>0658 MT Rateče</t>
  </si>
  <si>
    <t>0657 MT Predel</t>
  </si>
  <si>
    <t>0655 MT Robic</t>
  </si>
  <si>
    <t>0654 MT Rožna Dolina</t>
  </si>
  <si>
    <t>0650 MT Lazaret</t>
  </si>
  <si>
    <t>0644 Podgrič</t>
  </si>
  <si>
    <t>0636 Stročja vas</t>
  </si>
  <si>
    <t>0634 Trebnje</t>
  </si>
  <si>
    <t>0632 Radovljica</t>
  </si>
  <si>
    <t>0631 Gozd Martuljek</t>
  </si>
  <si>
    <t>0628 Ranca</t>
  </si>
  <si>
    <t>0625 Meja pri Kranju</t>
  </si>
  <si>
    <t>0624 Log pri Vipavi</t>
  </si>
  <si>
    <t>0623 Tropovci</t>
  </si>
  <si>
    <t>0620 Renke</t>
  </si>
  <si>
    <t>0619 Stara Cerkev</t>
  </si>
  <si>
    <t>0618 Bukovica</t>
  </si>
  <si>
    <t>0617 Idrija</t>
  </si>
  <si>
    <t>0616 Doblar</t>
  </si>
  <si>
    <t>0614 Petrinje</t>
  </si>
  <si>
    <t>0613 Štorje</t>
  </si>
  <si>
    <t>0612 Ravbarkomanda</t>
  </si>
  <si>
    <t>0608 Vrhole</t>
  </si>
  <si>
    <t>0042 Markišavci</t>
  </si>
  <si>
    <t>0313 Dobje</t>
  </si>
  <si>
    <t>0332 Šentvid</t>
  </si>
  <si>
    <t>0333 Kozje</t>
  </si>
  <si>
    <t>0334 Gederovci</t>
  </si>
  <si>
    <t>0336 Stoperce</t>
  </si>
  <si>
    <t>0337 MP Dobovec</t>
  </si>
  <si>
    <t>0338 Gočova</t>
  </si>
  <si>
    <t>0339 Žerjavci</t>
  </si>
  <si>
    <t>0340 MP Zavrc</t>
  </si>
  <si>
    <t>0343 Kapelski vrh</t>
  </si>
  <si>
    <t>0344 Cankova</t>
  </si>
  <si>
    <t>0345 Černelavci</t>
  </si>
  <si>
    <t>0346 Renkovci</t>
  </si>
  <si>
    <t>0347 Dokležovje</t>
  </si>
  <si>
    <t>0348 Lemberk</t>
  </si>
  <si>
    <t>0349 Kraljevci</t>
  </si>
  <si>
    <t>0350 Selnica ob Muri</t>
  </si>
  <si>
    <t>0354 Ivanjkovci</t>
  </si>
  <si>
    <t>0360 Srednja Bistrica</t>
  </si>
  <si>
    <t>0361 Apače</t>
  </si>
  <si>
    <t>0363 Pacinje</t>
  </si>
  <si>
    <t>0364 Senovo</t>
  </si>
  <si>
    <t>0365 Veliki Kamen</t>
  </si>
  <si>
    <t>0367 Dolenja vas</t>
  </si>
  <si>
    <t>0368 Mostec</t>
  </si>
  <si>
    <t>0370 Zavratec</t>
  </si>
  <si>
    <t>0371 Malo Mraševo</t>
  </si>
  <si>
    <t>0375 Črni potok</t>
  </si>
  <si>
    <t>0377 Vitanje</t>
  </si>
  <si>
    <t>0379 Janževski Vrh</t>
  </si>
  <si>
    <t>0383 Ig 2</t>
  </si>
  <si>
    <t>0384 MP Babno Polje</t>
  </si>
  <si>
    <t>0386 Stari trg</t>
  </si>
  <si>
    <t>0387 Mrzlo Polje</t>
  </si>
  <si>
    <t>0389 Log pri Polh. Gradcu</t>
  </si>
  <si>
    <t>0391 Litija</t>
  </si>
  <si>
    <t>0392 Laze pri Logatcu</t>
  </si>
  <si>
    <t>0393 Logatec</t>
  </si>
  <si>
    <t>0396 Vrbovo</t>
  </si>
  <si>
    <t>0398 Drskovče</t>
  </si>
  <si>
    <t>0399 Podova</t>
  </si>
  <si>
    <t>0402 Šmarješke Toplice</t>
  </si>
  <si>
    <t>0403 Ankaran</t>
  </si>
  <si>
    <t>0405 Prapretno</t>
  </si>
  <si>
    <t>0406 Stopnik</t>
  </si>
  <si>
    <t>0407 Zbure</t>
  </si>
  <si>
    <t>0408 Hotavlje</t>
  </si>
  <si>
    <t>0409 Trebija</t>
  </si>
  <si>
    <t>0411 MP Bistrica</t>
  </si>
  <si>
    <t>0412 Lastnič</t>
  </si>
  <si>
    <t>0413 Bizeljsko</t>
  </si>
  <si>
    <t>0414 MP Rogatec</t>
  </si>
  <si>
    <t>0416 Dobruška vas</t>
  </si>
  <si>
    <t>0418 MT Lipica</t>
  </si>
  <si>
    <t>0419 Dol pri Vogljah</t>
  </si>
  <si>
    <t>0427 Budanje</t>
  </si>
  <si>
    <t>0430 MT Hodoš</t>
  </si>
  <si>
    <t>0431 MP Gibina</t>
  </si>
  <si>
    <t>0433 Dornava</t>
  </si>
  <si>
    <t>0434 Javorje</t>
  </si>
  <si>
    <t>0436 Zgornja Draga</t>
  </si>
  <si>
    <t>0437 Besnica</t>
  </si>
  <si>
    <t>0438 Vurberk</t>
  </si>
  <si>
    <t>0439 Podmeja</t>
  </si>
  <si>
    <t>0441 Lovrenc</t>
  </si>
  <si>
    <t>0446 Petanjci</t>
  </si>
  <si>
    <t>0447 Otalež</t>
  </si>
  <si>
    <t>0448 Jelovec</t>
  </si>
  <si>
    <t>0452 Predgrad</t>
  </si>
  <si>
    <t>0453 Kazlje</t>
  </si>
  <si>
    <t>0460 Semič</t>
  </si>
  <si>
    <t>0464 Vodice</t>
  </si>
  <si>
    <t>0465 Kočevska Reka</t>
  </si>
  <si>
    <t>0466 Rajndol</t>
  </si>
  <si>
    <t>0469 Osojnik</t>
  </si>
  <si>
    <t>0470 Miren</t>
  </si>
  <si>
    <t>0471 Artiče</t>
  </si>
  <si>
    <t>0472 Bukovica pri NG</t>
  </si>
  <si>
    <t>0473 Vogrsko 2</t>
  </si>
  <si>
    <t>0479 MS Krog</t>
  </si>
  <si>
    <t>0481 Čermožiše</t>
  </si>
  <si>
    <t>0487 Peskovci</t>
  </si>
  <si>
    <t>0489 Bodonci</t>
  </si>
  <si>
    <t>0494 Filovci</t>
  </si>
  <si>
    <t>0495 Hočko Pohorje</t>
  </si>
  <si>
    <t>0497 Hrušica</t>
  </si>
  <si>
    <t>0500 MP Sečovlje</t>
  </si>
  <si>
    <t>0530 Jesenice zahod</t>
  </si>
  <si>
    <t>0532 Kozaršče</t>
  </si>
  <si>
    <t>0535 Bovec</t>
  </si>
  <si>
    <t>0549 Podtabor</t>
  </si>
  <si>
    <t>0550 MT Neblo</t>
  </si>
  <si>
    <t>0557 Vrba</t>
  </si>
  <si>
    <t>0558 Rožna dolina</t>
  </si>
  <si>
    <t>0561 Grosuplje</t>
  </si>
  <si>
    <t>0565 Zbure 2</t>
  </si>
  <si>
    <t>0568 Žiče 2</t>
  </si>
  <si>
    <t>0575 Pavlovci</t>
  </si>
  <si>
    <t>0578 Gorenje</t>
  </si>
  <si>
    <t>0579 Mezica</t>
  </si>
  <si>
    <t>0583 Zagorje</t>
  </si>
  <si>
    <t>0586 Kidričevo</t>
  </si>
  <si>
    <t>0587 Jamna</t>
  </si>
  <si>
    <t>0599 Solkan 2</t>
  </si>
  <si>
    <t>0603 Moste pri Žirovnici</t>
  </si>
  <si>
    <t>0606 Starše</t>
  </si>
  <si>
    <t>0607 Gorjanci</t>
  </si>
  <si>
    <t>0233 Podstudenc</t>
  </si>
  <si>
    <t>0567 Slovenske Konjice</t>
  </si>
  <si>
    <t>0573 Ožbalt</t>
  </si>
  <si>
    <t>0736 Grčarevec</t>
  </si>
  <si>
    <t>0935 Bertoki</t>
  </si>
  <si>
    <t>0939 MS VZH Ovoznica</t>
  </si>
  <si>
    <t>0937 Pobrežje</t>
  </si>
  <si>
    <t>0936 Zakl</t>
  </si>
  <si>
    <t>0926 Obvoznica Ilirska Bistrica</t>
  </si>
  <si>
    <t>0927 Nova vas pri Ptuju</t>
  </si>
  <si>
    <t>0928 Ptuj</t>
  </si>
  <si>
    <t>0929 Mirna Peč 2</t>
  </si>
  <si>
    <t>0930 Nomenj</t>
  </si>
  <si>
    <t>0931 Leskovec pri Krškem</t>
  </si>
  <si>
    <t>0932 Log pri Sevnici</t>
  </si>
  <si>
    <t>0934 Podjelovo Brdo</t>
  </si>
  <si>
    <t>3005 Žusterna</t>
  </si>
  <si>
    <t>3006 Solkan</t>
  </si>
  <si>
    <t>0474 Dolnja Bitnja</t>
  </si>
  <si>
    <t>1377</t>
  </si>
  <si>
    <t>1417</t>
  </si>
  <si>
    <t>1492</t>
  </si>
  <si>
    <t>1090</t>
  </si>
  <si>
    <t>0334</t>
  </si>
  <si>
    <t>1113</t>
  </si>
  <si>
    <t>D2</t>
  </si>
  <si>
    <t>D8</t>
  </si>
  <si>
    <t>0303</t>
  </si>
  <si>
    <t>0244</t>
  </si>
  <si>
    <t>1231</t>
  </si>
  <si>
    <t>0340</t>
  </si>
  <si>
    <t>1084</t>
  </si>
  <si>
    <t>1517</t>
  </si>
  <si>
    <t>1522</t>
  </si>
  <si>
    <t>1520</t>
  </si>
  <si>
    <t>D3</t>
  </si>
  <si>
    <t>3007 Dravograd</t>
  </si>
  <si>
    <t>Števno mesto</t>
  </si>
  <si>
    <t>Ime števnega mesta</t>
  </si>
  <si>
    <t>Štev. ceste</t>
  </si>
  <si>
    <t>Štev. odseka</t>
  </si>
  <si>
    <t>Števna točka</t>
  </si>
  <si>
    <t>0577 Ljubija</t>
  </si>
  <si>
    <t>1247</t>
  </si>
  <si>
    <t>861a</t>
  </si>
  <si>
    <t xml:space="preserve">0861 Pr Škofije </t>
  </si>
  <si>
    <t>0307</t>
  </si>
  <si>
    <t>1300</t>
  </si>
  <si>
    <t>1253</t>
  </si>
  <si>
    <t>1147</t>
  </si>
  <si>
    <t>1266</t>
  </si>
  <si>
    <t>1353</t>
  </si>
  <si>
    <t>2807</t>
  </si>
  <si>
    <t>1235</t>
  </si>
  <si>
    <t>0861</t>
  </si>
  <si>
    <t>G17</t>
  </si>
  <si>
    <t>R3</t>
  </si>
  <si>
    <t>G14</t>
  </si>
  <si>
    <t>D6</t>
  </si>
  <si>
    <t>0022 Senožeče</t>
  </si>
  <si>
    <t>0045 Dobrovnik</t>
  </si>
  <si>
    <t>0066 Mozirje</t>
  </si>
  <si>
    <t>0941 Ankaranska vpadnica</t>
  </si>
  <si>
    <t>0940 Vareja</t>
  </si>
  <si>
    <t>0266 Podkraj</t>
  </si>
  <si>
    <t>0324 Topolščica</t>
  </si>
  <si>
    <t>0378 Vuhred</t>
  </si>
  <si>
    <t>3008 Ljutomer</t>
  </si>
  <si>
    <t>3009 Ajdovščina</t>
  </si>
  <si>
    <t>3010 Bevče</t>
  </si>
  <si>
    <t>3011 Modrej</t>
  </si>
  <si>
    <t>3012 Škofije</t>
  </si>
  <si>
    <t>0173 Velika Loka</t>
  </si>
  <si>
    <t>0236 Krnica</t>
  </si>
  <si>
    <t>0282 Moravče</t>
  </si>
  <si>
    <t>Koordinata E</t>
  </si>
  <si>
    <t>Koordinata N</t>
  </si>
  <si>
    <t>3013 Grahovo</t>
  </si>
  <si>
    <t>G8</t>
  </si>
  <si>
    <t>3015 Mozirje (Ljubija)</t>
  </si>
  <si>
    <t>D6/D1</t>
  </si>
  <si>
    <t>3014 Dravograd (Meža)</t>
  </si>
  <si>
    <t>3016 Huda luknja</t>
  </si>
  <si>
    <t>3017 Limbuš</t>
  </si>
  <si>
    <t>D7</t>
  </si>
  <si>
    <t>0059 Dolnje Ležeče</t>
  </si>
  <si>
    <t>6845</t>
  </si>
  <si>
    <t>0147 Karteljevo</t>
  </si>
  <si>
    <t>0310</t>
  </si>
  <si>
    <t>1510</t>
  </si>
  <si>
    <t>1039</t>
  </si>
  <si>
    <t>1126</t>
  </si>
  <si>
    <t>3018 Spodnja Idrija</t>
  </si>
  <si>
    <t>3025 Bohinjska Bela</t>
  </si>
  <si>
    <t>3026 Petrovče</t>
  </si>
  <si>
    <t>3027 Štore</t>
  </si>
  <si>
    <t>3028 Šentjur</t>
  </si>
  <si>
    <t>3029 Stara Vrhnika</t>
  </si>
  <si>
    <t>3030 Dobrova</t>
  </si>
  <si>
    <t>3033 Mengeš</t>
  </si>
  <si>
    <t>3034 Tekačevo</t>
  </si>
  <si>
    <t>3035 Brezovec pri Rogatcu</t>
  </si>
  <si>
    <t>3036 Stopče</t>
  </si>
  <si>
    <t>3037 Podčetrtek 2</t>
  </si>
  <si>
    <t>3038 Hrašče</t>
  </si>
  <si>
    <t>G4</t>
  </si>
  <si>
    <t>G2</t>
  </si>
  <si>
    <t>G13</t>
  </si>
  <si>
    <t>D1</t>
  </si>
  <si>
    <t>R10</t>
  </si>
  <si>
    <t>R8/R9</t>
  </si>
  <si>
    <t>R28</t>
  </si>
  <si>
    <t>D1/R28</t>
  </si>
  <si>
    <t>D1/G5</t>
  </si>
  <si>
    <t>0450 Grm</t>
  </si>
  <si>
    <t>0942 Krško obvoznica</t>
  </si>
  <si>
    <t>0944 MS Gaj</t>
  </si>
  <si>
    <t>0945 Skakovci</t>
  </si>
  <si>
    <t>0946 Šenčur</t>
  </si>
  <si>
    <t>0947 Ankaran 2</t>
  </si>
  <si>
    <t>0948 Hotemaže obvoznica</t>
  </si>
  <si>
    <t>0949 Tolmin</t>
  </si>
  <si>
    <t>0950 Spodnja Idrija</t>
  </si>
  <si>
    <t>0233</t>
  </si>
  <si>
    <t>0078 Kačiče</t>
  </si>
  <si>
    <t>0291 Škocjan 1</t>
  </si>
  <si>
    <t>0533 Bača pri Modreju</t>
  </si>
  <si>
    <t>0547 Podnart</t>
  </si>
  <si>
    <t>0595 Spodnji Ivanjci 2</t>
  </si>
  <si>
    <t>0951 Limbuš obvoznica</t>
  </si>
  <si>
    <t>0952 Vnanje Gorice</t>
  </si>
  <si>
    <t>1059 MT Fernetiči</t>
  </si>
  <si>
    <t>1211</t>
  </si>
  <si>
    <t>A3</t>
  </si>
  <si>
    <t>3751</t>
  </si>
  <si>
    <t>1395</t>
  </si>
  <si>
    <t>1565</t>
  </si>
  <si>
    <t>1295</t>
  </si>
  <si>
    <t>N1107</t>
  </si>
  <si>
    <t>1035</t>
  </si>
  <si>
    <t>N1431</t>
  </si>
  <si>
    <t>902</t>
  </si>
  <si>
    <t>1569</t>
  </si>
  <si>
    <t>0372</t>
  </si>
  <si>
    <t>R22/R23</t>
  </si>
  <si>
    <t>0737 Črmošnjice</t>
  </si>
  <si>
    <t>0778 Podkoren</t>
  </si>
  <si>
    <t>0784 Predstruge</t>
  </si>
  <si>
    <t>0943  Vrhnika</t>
  </si>
  <si>
    <t>0388 Veliko Mlačevo</t>
  </si>
  <si>
    <t>0740 Ljubečna 3</t>
  </si>
  <si>
    <t>0442 Zgornja Senarska</t>
  </si>
  <si>
    <t>0330 Oplotnica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</si>
</sst>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9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8" fillId="0" borderId="0" xfId="0" applyFont="1"/>
    <xf numFmtId="1" fontId="8" fillId="0" borderId="0" xfId="0" applyNumberFormat="1" applyFont="1" applyAlignment="1">
      <alignment horizontal="right"/>
    </xf>
    <xf numFmtId="0" fontId="6" fillId="0" borderId="0" xfId="0" applyFont="1"/>
    <xf numFmtId="0" fontId="4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Continuous" vertical="distributed"/>
    </xf>
    <xf numFmtId="0" fontId="4" fillId="3" borderId="3" xfId="0" applyFont="1" applyFill="1" applyBorder="1" applyAlignment="1">
      <alignment horizontal="left" vertical="distributed"/>
    </xf>
    <xf numFmtId="49" fontId="4" fillId="3" borderId="3" xfId="0" applyNumberFormat="1" applyFont="1" applyFill="1" applyBorder="1" applyAlignment="1">
      <alignment horizontal="centerContinuous" vertical="distributed"/>
    </xf>
    <xf numFmtId="3" fontId="4" fillId="3" borderId="3" xfId="0" applyNumberFormat="1" applyFont="1" applyFill="1" applyBorder="1" applyAlignment="1">
      <alignment horizontal="centerContinuous" vertical="distributed"/>
    </xf>
    <xf numFmtId="1" fontId="4" fillId="3" borderId="3" xfId="0" applyNumberFormat="1" applyFont="1" applyFill="1" applyBorder="1" applyAlignment="1">
      <alignment horizontal="centerContinuous" vertical="distributed"/>
    </xf>
    <xf numFmtId="1" fontId="5" fillId="2" borderId="3" xfId="1" applyNumberFormat="1" applyFont="1" applyFill="1" applyBorder="1" applyAlignment="1">
      <alignment horizontal="right"/>
    </xf>
    <xf numFmtId="0" fontId="5" fillId="2" borderId="3" xfId="1" applyFont="1" applyFill="1" applyBorder="1" applyAlignment="1">
      <alignment horizontal="left"/>
    </xf>
    <xf numFmtId="0" fontId="5" fillId="2" borderId="3" xfId="6" applyFont="1" applyFill="1" applyBorder="1" applyAlignment="1">
      <alignment horizontal="left"/>
    </xf>
    <xf numFmtId="0" fontId="5" fillId="2" borderId="3" xfId="1" applyFont="1" applyFill="1" applyBorder="1" applyAlignment="1">
      <alignment horizontal="right" vertical="center"/>
    </xf>
    <xf numFmtId="49" fontId="5" fillId="2" borderId="3" xfId="1" applyNumberFormat="1" applyFont="1" applyFill="1" applyBorder="1" applyAlignment="1">
      <alignment horizontal="left"/>
    </xf>
    <xf numFmtId="0" fontId="5" fillId="2" borderId="3" xfId="13" applyFont="1" applyFill="1" applyBorder="1" applyAlignment="1">
      <alignment wrapText="1"/>
    </xf>
    <xf numFmtId="0" fontId="5" fillId="2" borderId="4" xfId="0" applyFont="1" applyFill="1" applyBorder="1" applyAlignment="1">
      <alignment horizontal="right"/>
    </xf>
    <xf numFmtId="49" fontId="5" fillId="2" borderId="6" xfId="1" applyNumberFormat="1" applyFont="1" applyFill="1" applyBorder="1" applyAlignment="1">
      <alignment horizontal="left"/>
    </xf>
    <xf numFmtId="0" fontId="5" fillId="2" borderId="7" xfId="1" applyFont="1" applyFill="1" applyBorder="1" applyAlignment="1">
      <alignment horizontal="left"/>
    </xf>
    <xf numFmtId="3" fontId="5" fillId="2" borderId="3" xfId="12" applyNumberFormat="1" applyFont="1" applyFill="1" applyBorder="1" applyAlignment="1">
      <alignment horizontal="right"/>
    </xf>
    <xf numFmtId="1" fontId="5" fillId="2" borderId="3" xfId="11" applyNumberFormat="1" applyFont="1" applyFill="1" applyBorder="1" applyAlignment="1">
      <alignment horizontal="right"/>
    </xf>
    <xf numFmtId="1" fontId="5" fillId="2" borderId="3" xfId="11" applyNumberFormat="1" applyFont="1" applyFill="1" applyBorder="1" applyAlignment="1">
      <alignment horizontal="left"/>
    </xf>
    <xf numFmtId="0" fontId="5" fillId="2" borderId="3" xfId="12" applyFont="1" applyFill="1" applyBorder="1"/>
    <xf numFmtId="3" fontId="5" fillId="2" borderId="3" xfId="13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/>
    <xf numFmtId="0" fontId="5" fillId="2" borderId="4" xfId="14" applyFont="1" applyFill="1" applyBorder="1" applyAlignment="1">
      <alignment horizontal="right" wrapText="1"/>
    </xf>
    <xf numFmtId="0" fontId="5" fillId="2" borderId="3" xfId="11" applyFont="1" applyFill="1" applyBorder="1" applyAlignment="1">
      <alignment horizontal="right" wrapText="1"/>
    </xf>
    <xf numFmtId="3" fontId="5" fillId="2" borderId="3" xfId="11" applyNumberFormat="1" applyFont="1" applyFill="1" applyBorder="1" applyAlignment="1">
      <alignment horizontal="right"/>
    </xf>
    <xf numFmtId="0" fontId="5" fillId="2" borderId="3" xfId="11" applyFont="1" applyFill="1" applyBorder="1" applyAlignment="1">
      <alignment horizontal="left" wrapText="1"/>
    </xf>
    <xf numFmtId="0" fontId="5" fillId="2" borderId="3" xfId="12" applyFont="1" applyFill="1" applyBorder="1" applyAlignment="1">
      <alignment wrapText="1"/>
    </xf>
    <xf numFmtId="0" fontId="5" fillId="2" borderId="3" xfId="13" applyFont="1" applyFill="1" applyBorder="1" applyAlignment="1">
      <alignment horizontal="right" wrapText="1"/>
    </xf>
    <xf numFmtId="1" fontId="5" fillId="2" borderId="3" xfId="0" applyNumberFormat="1" applyFont="1" applyFill="1" applyBorder="1" applyAlignment="1">
      <alignment horizontal="left"/>
    </xf>
    <xf numFmtId="49" fontId="5" fillId="2" borderId="3" xfId="11" applyNumberFormat="1" applyFont="1" applyFill="1" applyBorder="1" applyAlignment="1">
      <alignment horizontal="left"/>
    </xf>
    <xf numFmtId="0" fontId="5" fillId="2" borderId="3" xfId="13" applyFont="1" applyFill="1" applyBorder="1" applyAlignment="1">
      <alignment horizontal="left" wrapText="1"/>
    </xf>
    <xf numFmtId="49" fontId="5" fillId="2" borderId="3" xfId="11" applyNumberFormat="1" applyFont="1" applyFill="1" applyBorder="1" applyAlignment="1">
      <alignment horizontal="left" wrapText="1"/>
    </xf>
    <xf numFmtId="0" fontId="5" fillId="2" borderId="4" xfId="14" applyFont="1" applyFill="1" applyBorder="1"/>
    <xf numFmtId="49" fontId="5" fillId="2" borderId="4" xfId="11" applyNumberFormat="1" applyFont="1" applyFill="1" applyBorder="1" applyAlignment="1">
      <alignment horizontal="left" wrapText="1"/>
    </xf>
    <xf numFmtId="49" fontId="5" fillId="2" borderId="4" xfId="11" applyNumberFormat="1" applyFont="1" applyFill="1" applyBorder="1" applyAlignment="1">
      <alignment horizontal="right" wrapText="1"/>
    </xf>
    <xf numFmtId="0" fontId="5" fillId="2" borderId="4" xfId="12" applyFont="1" applyFill="1" applyBorder="1" applyAlignment="1">
      <alignment horizontal="right" wrapText="1"/>
    </xf>
    <xf numFmtId="0" fontId="5" fillId="2" borderId="4" xfId="0" applyFont="1" applyFill="1" applyBorder="1"/>
    <xf numFmtId="0" fontId="5" fillId="2" borderId="3" xfId="12" applyNumberFormat="1" applyFont="1" applyFill="1" applyBorder="1" applyAlignment="1"/>
    <xf numFmtId="1" fontId="5" fillId="2" borderId="3" xfId="11" applyNumberFormat="1" applyFont="1" applyFill="1" applyBorder="1" applyAlignment="1"/>
    <xf numFmtId="0" fontId="5" fillId="2" borderId="3" xfId="3" applyFont="1" applyFill="1" applyBorder="1" applyAlignment="1">
      <alignment horizontal="left" wrapText="1"/>
    </xf>
    <xf numFmtId="0" fontId="5" fillId="2" borderId="3" xfId="3" applyFont="1" applyFill="1" applyBorder="1" applyAlignment="1">
      <alignment wrapText="1"/>
    </xf>
    <xf numFmtId="0" fontId="5" fillId="2" borderId="3" xfId="4" applyFont="1" applyFill="1" applyBorder="1" applyAlignment="1">
      <alignment horizontal="left" wrapText="1"/>
    </xf>
    <xf numFmtId="0" fontId="5" fillId="2" borderId="3" xfId="4" applyFont="1" applyFill="1" applyBorder="1" applyAlignment="1">
      <alignment wrapText="1"/>
    </xf>
    <xf numFmtId="3" fontId="9" fillId="2" borderId="3" xfId="13" applyNumberFormat="1" applyFont="1" applyFill="1" applyBorder="1" applyAlignment="1">
      <alignment horizontal="right" wrapText="1"/>
    </xf>
    <xf numFmtId="0" fontId="5" fillId="2" borderId="3" xfId="2" applyFont="1" applyFill="1" applyBorder="1" applyAlignment="1">
      <alignment horizontal="left" wrapText="1"/>
    </xf>
    <xf numFmtId="0" fontId="5" fillId="2" borderId="3" xfId="2" applyFont="1" applyFill="1" applyBorder="1" applyAlignment="1">
      <alignment wrapText="1"/>
    </xf>
    <xf numFmtId="0" fontId="5" fillId="2" borderId="3" xfId="8" applyFont="1" applyFill="1" applyBorder="1" applyAlignment="1">
      <alignment horizontal="left" wrapText="1"/>
    </xf>
    <xf numFmtId="0" fontId="5" fillId="2" borderId="3" xfId="8" applyFont="1" applyFill="1" applyBorder="1" applyAlignment="1">
      <alignment wrapText="1"/>
    </xf>
    <xf numFmtId="49" fontId="5" fillId="2" borderId="3" xfId="11" applyNumberFormat="1" applyFont="1" applyFill="1" applyBorder="1" applyAlignment="1">
      <alignment horizontal="left" vertical="center"/>
    </xf>
    <xf numFmtId="0" fontId="5" fillId="2" borderId="3" xfId="4" applyFont="1" applyFill="1" applyBorder="1" applyAlignment="1">
      <alignment horizontal="left" vertical="center" wrapText="1"/>
    </xf>
    <xf numFmtId="0" fontId="5" fillId="2" borderId="3" xfId="4" applyFont="1" applyFill="1" applyBorder="1" applyAlignment="1">
      <alignment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vertical="center" wrapText="1"/>
    </xf>
    <xf numFmtId="0" fontId="5" fillId="2" borderId="3" xfId="7" applyFont="1" applyFill="1" applyBorder="1" applyAlignment="1">
      <alignment horizontal="left" vertical="center" wrapText="1"/>
    </xf>
    <xf numFmtId="0" fontId="5" fillId="2" borderId="3" xfId="7" applyFont="1" applyFill="1" applyBorder="1" applyAlignment="1">
      <alignment vertical="center" wrapText="1"/>
    </xf>
    <xf numFmtId="0" fontId="5" fillId="2" borderId="3" xfId="5" applyFont="1" applyFill="1" applyBorder="1" applyAlignment="1">
      <alignment horizontal="left" vertical="center" wrapText="1"/>
    </xf>
    <xf numFmtId="0" fontId="5" fillId="2" borderId="3" xfId="5" applyFont="1" applyFill="1" applyBorder="1" applyAlignment="1">
      <alignment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/>
    </xf>
    <xf numFmtId="49" fontId="5" fillId="2" borderId="3" xfId="11" applyNumberFormat="1" applyFont="1" applyFill="1" applyBorder="1" applyAlignment="1"/>
    <xf numFmtId="3" fontId="5" fillId="2" borderId="3" xfId="12" applyNumberFormat="1" applyFont="1" applyFill="1" applyBorder="1" applyAlignment="1"/>
    <xf numFmtId="0" fontId="5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9" applyFont="1" applyFill="1" applyBorder="1" applyAlignment="1">
      <alignment horizontal="left" vertical="center" wrapText="1"/>
    </xf>
    <xf numFmtId="0" fontId="5" fillId="2" borderId="3" xfId="11" applyNumberFormat="1" applyFont="1" applyFill="1" applyBorder="1" applyAlignment="1">
      <alignment horizontal="left"/>
    </xf>
    <xf numFmtId="3" fontId="5" fillId="2" borderId="3" xfId="13" applyNumberFormat="1" applyFont="1" applyFill="1" applyBorder="1" applyAlignment="1">
      <alignment horizontal="right" wrapText="1"/>
    </xf>
    <xf numFmtId="1" fontId="5" fillId="2" borderId="3" xfId="13" applyNumberFormat="1" applyFont="1" applyFill="1" applyBorder="1" applyAlignment="1">
      <alignment horizontal="right" wrapText="1"/>
    </xf>
    <xf numFmtId="0" fontId="5" fillId="2" borderId="3" xfId="11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/>
    <xf numFmtId="0" fontId="5" fillId="2" borderId="3" xfId="11" applyNumberFormat="1" applyFont="1" applyFill="1" applyBorder="1" applyAlignment="1">
      <alignment horizontal="left" vertical="center" wrapText="1"/>
    </xf>
    <xf numFmtId="0" fontId="5" fillId="2" borderId="3" xfId="11" applyFont="1" applyFill="1" applyBorder="1" applyAlignment="1">
      <alignment vertical="center" wrapText="1"/>
    </xf>
    <xf numFmtId="49" fontId="5" fillId="2" borderId="3" xfId="2" applyNumberFormat="1" applyFont="1" applyFill="1" applyBorder="1" applyAlignment="1">
      <alignment vertical="center" wrapText="1"/>
    </xf>
    <xf numFmtId="0" fontId="5" fillId="2" borderId="3" xfId="9" applyFont="1" applyFill="1" applyBorder="1" applyAlignment="1">
      <alignment horizontal="left" wrapText="1"/>
    </xf>
    <xf numFmtId="0" fontId="5" fillId="2" borderId="3" xfId="11" applyFont="1" applyFill="1" applyBorder="1" applyAlignment="1">
      <alignment horizontal="left" vertical="center" wrapText="1"/>
    </xf>
    <xf numFmtId="49" fontId="5" fillId="2" borderId="3" xfId="11" applyNumberFormat="1" applyFont="1" applyFill="1" applyBorder="1" applyAlignment="1">
      <alignment horizontal="left" vertical="center" wrapText="1"/>
    </xf>
    <xf numFmtId="3" fontId="5" fillId="2" borderId="3" xfId="11" applyNumberFormat="1" applyFont="1" applyFill="1" applyBorder="1" applyAlignment="1">
      <alignment horizontal="right" wrapText="1"/>
    </xf>
    <xf numFmtId="0" fontId="5" fillId="2" borderId="3" xfId="12" applyNumberFormat="1" applyFont="1" applyFill="1" applyBorder="1" applyAlignment="1">
      <alignment horizontal="right" wrapText="1"/>
    </xf>
    <xf numFmtId="1" fontId="5" fillId="2" borderId="5" xfId="11" applyNumberFormat="1" applyFont="1" applyFill="1" applyBorder="1" applyAlignment="1">
      <alignment horizontal="right"/>
    </xf>
    <xf numFmtId="0" fontId="5" fillId="2" borderId="5" xfId="11" applyFont="1" applyFill="1" applyBorder="1" applyAlignment="1">
      <alignment horizontal="right" wrapText="1"/>
    </xf>
    <xf numFmtId="0" fontId="5" fillId="2" borderId="4" xfId="14" applyFont="1" applyFill="1" applyBorder="1" applyAlignment="1">
      <alignment horizontal="left" wrapText="1"/>
    </xf>
    <xf numFmtId="0" fontId="5" fillId="2" borderId="3" xfId="10" applyFont="1" applyFill="1" applyBorder="1" applyAlignment="1">
      <alignment horizontal="left" wrapText="1"/>
    </xf>
    <xf numFmtId="3" fontId="5" fillId="2" borderId="3" xfId="7" applyNumberFormat="1" applyFont="1" applyFill="1" applyBorder="1" applyAlignment="1"/>
    <xf numFmtId="0" fontId="5" fillId="2" borderId="3" xfId="7" applyFont="1" applyFill="1" applyBorder="1" applyAlignment="1">
      <alignment horizontal="left" wrapText="1"/>
    </xf>
    <xf numFmtId="0" fontId="5" fillId="2" borderId="3" xfId="7" applyFont="1" applyFill="1" applyBorder="1" applyAlignment="1">
      <alignment wrapText="1"/>
    </xf>
    <xf numFmtId="0" fontId="5" fillId="2" borderId="3" xfId="5" applyFont="1" applyFill="1" applyBorder="1" applyAlignment="1">
      <alignment horizontal="left" wrapText="1"/>
    </xf>
    <xf numFmtId="0" fontId="5" fillId="2" borderId="3" xfId="5" applyFont="1" applyFill="1" applyBorder="1" applyAlignment="1">
      <alignment wrapText="1"/>
    </xf>
    <xf numFmtId="1" fontId="5" fillId="2" borderId="3" xfId="0" applyNumberFormat="1" applyFont="1" applyFill="1" applyBorder="1" applyAlignment="1"/>
    <xf numFmtId="0" fontId="5" fillId="2" borderId="3" xfId="1" applyFont="1" applyFill="1" applyBorder="1" applyAlignment="1">
      <alignment horizontal="right"/>
    </xf>
    <xf numFmtId="1" fontId="5" fillId="2" borderId="3" xfId="4" applyNumberFormat="1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vertical="center"/>
    </xf>
    <xf numFmtId="3" fontId="5" fillId="2" borderId="3" xfId="1" applyNumberFormat="1" applyFont="1" applyFill="1" applyBorder="1" applyAlignment="1">
      <alignment horizontal="left"/>
    </xf>
    <xf numFmtId="0" fontId="5" fillId="2" borderId="3" xfId="1" applyFont="1" applyFill="1" applyBorder="1" applyAlignment="1">
      <alignment vertical="center"/>
    </xf>
    <xf numFmtId="3" fontId="5" fillId="2" borderId="3" xfId="1" applyNumberFormat="1" applyFont="1" applyFill="1" applyBorder="1" applyAlignment="1"/>
  </cellXfs>
  <cellStyles count="15">
    <cellStyle name="Navadno" xfId="0" builtinId="0"/>
    <cellStyle name="Navadno_List1" xfId="13" xr:uid="{00000000-0005-0000-0000-000001000000}"/>
    <cellStyle name="Navadno_List2" xfId="11" xr:uid="{00000000-0005-0000-0000-000002000000}"/>
    <cellStyle name="Navadno_List2_1" xfId="12" xr:uid="{00000000-0005-0000-0000-000003000000}"/>
    <cellStyle name="Navadno_List2_2" xfId="14" xr:uid="{CDBF5B8C-527C-43DA-BC40-E24AD4116B33}"/>
    <cellStyle name="Normal 2" xfId="1" xr:uid="{00000000-0005-0000-0000-000004000000}"/>
    <cellStyle name="Normal_QLD-3" xfId="5" xr:uid="{00000000-0005-0000-0000-000005000000}"/>
    <cellStyle name="Normal_QLD-5" xfId="8" xr:uid="{00000000-0005-0000-0000-000006000000}"/>
    <cellStyle name="Normal_QLD-6" xfId="4" xr:uid="{00000000-0005-0000-0000-000007000000}"/>
    <cellStyle name="Normal_QLTC-10" xfId="2" xr:uid="{00000000-0005-0000-0000-000008000000}"/>
    <cellStyle name="Normal_QLTC-8" xfId="7" xr:uid="{00000000-0005-0000-0000-000009000000}"/>
    <cellStyle name="Normal_Sheet1" xfId="6" xr:uid="{00000000-0005-0000-0000-00000A000000}"/>
    <cellStyle name="Normal_Sheet1_1" xfId="3" xr:uid="{00000000-0005-0000-0000-00000B000000}"/>
    <cellStyle name="Normal_Sheet3_1" xfId="9" xr:uid="{00000000-0005-0000-0000-00000C000000}"/>
    <cellStyle name="Normal_STM2013 " xfId="10" xr:uid="{00000000-0005-0000-0000-00000D000000}"/>
  </cellStyles>
  <dxfs count="3">
    <dxf>
      <fill>
        <patternFill>
          <bgColor indexed="50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mruColors>
      <color rgb="FFE16D7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3"/>
  <sheetViews>
    <sheetView showGridLines="0" tabSelected="1" workbookViewId="0"/>
  </sheetViews>
  <sheetFormatPr defaultRowHeight="14.25" x14ac:dyDescent="0.2"/>
  <cols>
    <col min="1" max="1" width="6.140625" style="3" customWidth="1"/>
    <col min="2" max="2" width="7.28515625" style="4" customWidth="1"/>
    <col min="3" max="3" width="22.140625" style="3" customWidth="1"/>
    <col min="4" max="4" width="7.85546875" style="11" customWidth="1"/>
    <col min="5" max="6" width="7.7109375" style="3" customWidth="1"/>
    <col min="7" max="11" width="9.140625" style="3"/>
    <col min="12" max="12" width="7.85546875" style="3" customWidth="1"/>
    <col min="13" max="16384" width="9.140625" style="3"/>
  </cols>
  <sheetData>
    <row r="1" spans="1:12" ht="22.5" x14ac:dyDescent="0.2">
      <c r="A1" s="14" t="s">
        <v>1189</v>
      </c>
      <c r="B1" s="15" t="s">
        <v>1526</v>
      </c>
      <c r="C1" s="14" t="s">
        <v>1527</v>
      </c>
      <c r="D1" s="16" t="s">
        <v>1528</v>
      </c>
      <c r="E1" s="17" t="s">
        <v>1529</v>
      </c>
      <c r="F1" s="18" t="s">
        <v>1530</v>
      </c>
      <c r="G1" s="19" t="s">
        <v>1564</v>
      </c>
      <c r="H1" s="19" t="s">
        <v>1565</v>
      </c>
      <c r="I1" s="14" t="s">
        <v>4</v>
      </c>
      <c r="J1" s="14" t="s">
        <v>514</v>
      </c>
      <c r="K1" s="14" t="s">
        <v>686</v>
      </c>
      <c r="L1" s="14" t="s">
        <v>1190</v>
      </c>
    </row>
    <row r="2" spans="1:12" ht="14.25" customHeight="1" x14ac:dyDescent="0.2">
      <c r="A2" s="84">
        <v>1</v>
      </c>
      <c r="B2" s="20">
        <v>2</v>
      </c>
      <c r="C2" s="21" t="s">
        <v>1191</v>
      </c>
      <c r="D2" s="55" t="s">
        <v>336</v>
      </c>
      <c r="E2" s="56" t="s">
        <v>691</v>
      </c>
      <c r="F2" s="29">
        <v>6470</v>
      </c>
      <c r="G2" s="51">
        <v>411738</v>
      </c>
      <c r="H2" s="51">
        <v>42376</v>
      </c>
      <c r="I2" s="84">
        <v>1</v>
      </c>
      <c r="J2" s="84">
        <v>0</v>
      </c>
      <c r="K2" s="84">
        <v>0</v>
      </c>
      <c r="L2" s="84">
        <f>I2+J2+K2</f>
        <v>1</v>
      </c>
    </row>
    <row r="3" spans="1:12" ht="14.25" customHeight="1" x14ac:dyDescent="0.2">
      <c r="A3" s="84">
        <v>2</v>
      </c>
      <c r="B3" s="20" t="s">
        <v>512</v>
      </c>
      <c r="C3" s="21" t="s">
        <v>1192</v>
      </c>
      <c r="D3" s="60" t="s">
        <v>78</v>
      </c>
      <c r="E3" s="61" t="s">
        <v>513</v>
      </c>
      <c r="F3" s="29">
        <v>2280</v>
      </c>
      <c r="G3" s="51">
        <v>444779</v>
      </c>
      <c r="H3" s="51">
        <v>133187</v>
      </c>
      <c r="I3" s="84">
        <v>0</v>
      </c>
      <c r="J3" s="84">
        <v>1</v>
      </c>
      <c r="K3" s="84">
        <v>0</v>
      </c>
      <c r="L3" s="84">
        <f t="shared" ref="L3:L68" si="0">I3+J3+K3</f>
        <v>1</v>
      </c>
    </row>
    <row r="4" spans="1:12" ht="14.25" customHeight="1" x14ac:dyDescent="0.2">
      <c r="A4" s="84">
        <v>3</v>
      </c>
      <c r="B4" s="20" t="s">
        <v>59</v>
      </c>
      <c r="C4" s="21" t="s">
        <v>515</v>
      </c>
      <c r="D4" s="98" t="s">
        <v>6</v>
      </c>
      <c r="E4" s="99" t="s">
        <v>516</v>
      </c>
      <c r="F4" s="29">
        <v>3040</v>
      </c>
      <c r="G4" s="51">
        <v>466060</v>
      </c>
      <c r="H4" s="51">
        <v>95006</v>
      </c>
      <c r="I4" s="84">
        <v>0</v>
      </c>
      <c r="J4" s="84">
        <v>1</v>
      </c>
      <c r="K4" s="84">
        <v>0</v>
      </c>
      <c r="L4" s="84">
        <f t="shared" si="0"/>
        <v>1</v>
      </c>
    </row>
    <row r="5" spans="1:12" ht="14.25" customHeight="1" x14ac:dyDescent="0.2">
      <c r="A5" s="84">
        <v>4</v>
      </c>
      <c r="B5" s="20" t="s">
        <v>624</v>
      </c>
      <c r="C5" s="21" t="s">
        <v>1193</v>
      </c>
      <c r="D5" s="55" t="s">
        <v>692</v>
      </c>
      <c r="E5" s="56" t="s">
        <v>693</v>
      </c>
      <c r="F5" s="29">
        <v>2677</v>
      </c>
      <c r="G5" s="51">
        <v>417122</v>
      </c>
      <c r="H5" s="51">
        <v>129109</v>
      </c>
      <c r="I5" s="84">
        <v>1</v>
      </c>
      <c r="J5" s="84">
        <v>0</v>
      </c>
      <c r="K5" s="84">
        <v>0</v>
      </c>
      <c r="L5" s="84">
        <f t="shared" si="0"/>
        <v>1</v>
      </c>
    </row>
    <row r="6" spans="1:12" ht="14.25" customHeight="1" x14ac:dyDescent="0.2">
      <c r="A6" s="84">
        <v>5</v>
      </c>
      <c r="B6" s="20" t="s">
        <v>694</v>
      </c>
      <c r="C6" s="21" t="s">
        <v>1194</v>
      </c>
      <c r="D6" s="55" t="s">
        <v>519</v>
      </c>
      <c r="E6" s="56" t="s">
        <v>618</v>
      </c>
      <c r="F6" s="29">
        <v>2920</v>
      </c>
      <c r="G6" s="51">
        <v>391564</v>
      </c>
      <c r="H6" s="51">
        <v>40509</v>
      </c>
      <c r="I6" s="84">
        <v>0</v>
      </c>
      <c r="J6" s="84">
        <v>1</v>
      </c>
      <c r="K6" s="84">
        <v>0</v>
      </c>
      <c r="L6" s="84">
        <f t="shared" si="0"/>
        <v>1</v>
      </c>
    </row>
    <row r="7" spans="1:12" ht="14.25" customHeight="1" x14ac:dyDescent="0.2">
      <c r="A7" s="84">
        <v>6</v>
      </c>
      <c r="B7" s="20" t="s">
        <v>517</v>
      </c>
      <c r="C7" s="21" t="s">
        <v>518</v>
      </c>
      <c r="D7" s="98" t="s">
        <v>519</v>
      </c>
      <c r="E7" s="99" t="s">
        <v>520</v>
      </c>
      <c r="F7" s="29">
        <v>2910</v>
      </c>
      <c r="G7" s="51">
        <v>394116</v>
      </c>
      <c r="H7" s="51">
        <v>43770</v>
      </c>
      <c r="I7" s="84">
        <v>0</v>
      </c>
      <c r="J7" s="84">
        <v>1</v>
      </c>
      <c r="K7" s="84">
        <v>0</v>
      </c>
      <c r="L7" s="84">
        <f t="shared" si="0"/>
        <v>1</v>
      </c>
    </row>
    <row r="8" spans="1:12" ht="14.25" customHeight="1" x14ac:dyDescent="0.2">
      <c r="A8" s="84">
        <v>7</v>
      </c>
      <c r="B8" s="20" t="s">
        <v>685</v>
      </c>
      <c r="C8" s="21" t="s">
        <v>1258</v>
      </c>
      <c r="D8" s="100" t="s">
        <v>142</v>
      </c>
      <c r="E8" s="101" t="s">
        <v>143</v>
      </c>
      <c r="F8" s="29">
        <v>13942</v>
      </c>
      <c r="G8" s="51">
        <v>395018</v>
      </c>
      <c r="H8" s="51">
        <v>36277</v>
      </c>
      <c r="I8" s="84">
        <v>1</v>
      </c>
      <c r="J8" s="84">
        <v>0</v>
      </c>
      <c r="K8" s="84">
        <v>0</v>
      </c>
      <c r="L8" s="84">
        <f t="shared" ref="L8" si="1">I8+J8+K8</f>
        <v>1</v>
      </c>
    </row>
    <row r="9" spans="1:12" ht="14.25" customHeight="1" x14ac:dyDescent="0.2">
      <c r="A9" s="84">
        <v>8</v>
      </c>
      <c r="B9" s="20" t="s">
        <v>521</v>
      </c>
      <c r="C9" s="21" t="s">
        <v>522</v>
      </c>
      <c r="D9" s="98" t="s">
        <v>20</v>
      </c>
      <c r="E9" s="99" t="s">
        <v>523</v>
      </c>
      <c r="F9" s="29">
        <v>560</v>
      </c>
      <c r="G9" s="51">
        <v>550048</v>
      </c>
      <c r="H9" s="51">
        <v>150783</v>
      </c>
      <c r="I9" s="84">
        <v>0</v>
      </c>
      <c r="J9" s="84">
        <v>2</v>
      </c>
      <c r="K9" s="84">
        <v>0</v>
      </c>
      <c r="L9" s="84">
        <f t="shared" si="0"/>
        <v>2</v>
      </c>
    </row>
    <row r="10" spans="1:12" ht="14.25" customHeight="1" x14ac:dyDescent="0.2">
      <c r="A10" s="84">
        <v>9</v>
      </c>
      <c r="B10" s="20" t="s">
        <v>524</v>
      </c>
      <c r="C10" s="21" t="s">
        <v>525</v>
      </c>
      <c r="D10" s="98" t="s">
        <v>2</v>
      </c>
      <c r="E10" s="99" t="s">
        <v>526</v>
      </c>
      <c r="F10" s="29">
        <v>75</v>
      </c>
      <c r="G10" s="51">
        <v>548112</v>
      </c>
      <c r="H10" s="51">
        <v>158270</v>
      </c>
      <c r="I10" s="84">
        <v>0</v>
      </c>
      <c r="J10" s="84">
        <v>2</v>
      </c>
      <c r="K10" s="84">
        <v>0</v>
      </c>
      <c r="L10" s="84">
        <f t="shared" si="0"/>
        <v>2</v>
      </c>
    </row>
    <row r="11" spans="1:12" ht="14.25" customHeight="1" x14ac:dyDescent="0.2">
      <c r="A11" s="84">
        <v>10</v>
      </c>
      <c r="B11" s="20" t="s">
        <v>0</v>
      </c>
      <c r="C11" s="21" t="s">
        <v>1</v>
      </c>
      <c r="D11" s="58" t="s">
        <v>2</v>
      </c>
      <c r="E11" s="59" t="s">
        <v>3</v>
      </c>
      <c r="F11" s="29">
        <v>3180</v>
      </c>
      <c r="G11" s="51">
        <v>552042</v>
      </c>
      <c r="H11" s="51">
        <v>153958</v>
      </c>
      <c r="I11" s="84">
        <v>2</v>
      </c>
      <c r="J11" s="84">
        <v>0</v>
      </c>
      <c r="K11" s="84">
        <v>0</v>
      </c>
      <c r="L11" s="84">
        <f t="shared" si="0"/>
        <v>2</v>
      </c>
    </row>
    <row r="12" spans="1:12" ht="14.25" customHeight="1" x14ac:dyDescent="0.2">
      <c r="A12" s="84">
        <v>11</v>
      </c>
      <c r="B12" s="20" t="s">
        <v>527</v>
      </c>
      <c r="C12" s="21" t="s">
        <v>528</v>
      </c>
      <c r="D12" s="98" t="s">
        <v>414</v>
      </c>
      <c r="E12" s="99" t="s">
        <v>529</v>
      </c>
      <c r="F12" s="29">
        <v>710</v>
      </c>
      <c r="G12" s="51">
        <v>552700</v>
      </c>
      <c r="H12" s="51">
        <v>153115</v>
      </c>
      <c r="I12" s="84">
        <v>0</v>
      </c>
      <c r="J12" s="84">
        <v>1</v>
      </c>
      <c r="K12" s="84">
        <v>0</v>
      </c>
      <c r="L12" s="84">
        <f t="shared" si="0"/>
        <v>1</v>
      </c>
    </row>
    <row r="13" spans="1:12" ht="14.25" customHeight="1" x14ac:dyDescent="0.2">
      <c r="A13" s="84">
        <v>12</v>
      </c>
      <c r="B13" s="30">
        <v>22</v>
      </c>
      <c r="C13" s="43" t="s">
        <v>1548</v>
      </c>
      <c r="D13" s="43">
        <v>409</v>
      </c>
      <c r="E13" s="43" t="s">
        <v>1535</v>
      </c>
      <c r="F13" s="29">
        <v>5511</v>
      </c>
      <c r="G13" s="51">
        <v>425856</v>
      </c>
      <c r="H13" s="51">
        <v>65361</v>
      </c>
      <c r="I13" s="52">
        <v>1</v>
      </c>
      <c r="J13" s="51">
        <v>0</v>
      </c>
      <c r="K13" s="51">
        <v>0</v>
      </c>
      <c r="L13" s="84">
        <f t="shared" si="0"/>
        <v>1</v>
      </c>
    </row>
    <row r="14" spans="1:12" ht="14.25" customHeight="1" x14ac:dyDescent="0.2">
      <c r="A14" s="84">
        <v>13</v>
      </c>
      <c r="B14" s="20" t="s">
        <v>695</v>
      </c>
      <c r="C14" s="21" t="s">
        <v>1261</v>
      </c>
      <c r="D14" s="55" t="s">
        <v>479</v>
      </c>
      <c r="E14" s="56" t="s">
        <v>696</v>
      </c>
      <c r="F14" s="29">
        <v>6465</v>
      </c>
      <c r="G14" s="51">
        <v>418940</v>
      </c>
      <c r="H14" s="51">
        <v>66312</v>
      </c>
      <c r="I14" s="84">
        <v>1</v>
      </c>
      <c r="J14" s="84">
        <v>0</v>
      </c>
      <c r="K14" s="84">
        <v>0</v>
      </c>
      <c r="L14" s="84">
        <f t="shared" si="0"/>
        <v>1</v>
      </c>
    </row>
    <row r="15" spans="1:12" ht="14.25" customHeight="1" x14ac:dyDescent="0.2">
      <c r="A15" s="84">
        <v>14</v>
      </c>
      <c r="B15" s="20">
        <v>26</v>
      </c>
      <c r="C15" s="53" t="s">
        <v>5</v>
      </c>
      <c r="D15" s="53" t="s">
        <v>6</v>
      </c>
      <c r="E15" s="54" t="s">
        <v>7</v>
      </c>
      <c r="F15" s="29">
        <v>154</v>
      </c>
      <c r="G15" s="51">
        <v>467202</v>
      </c>
      <c r="H15" s="51">
        <v>93857</v>
      </c>
      <c r="I15" s="84">
        <v>1</v>
      </c>
      <c r="J15" s="84">
        <v>0</v>
      </c>
      <c r="K15" s="84">
        <v>0</v>
      </c>
      <c r="L15" s="84">
        <f t="shared" si="0"/>
        <v>1</v>
      </c>
    </row>
    <row r="16" spans="1:12" ht="14.25" customHeight="1" x14ac:dyDescent="0.2">
      <c r="A16" s="84">
        <v>15</v>
      </c>
      <c r="B16" s="20" t="s">
        <v>697</v>
      </c>
      <c r="C16" s="21" t="s">
        <v>1260</v>
      </c>
      <c r="D16" s="55" t="s">
        <v>698</v>
      </c>
      <c r="E16" s="56" t="s">
        <v>699</v>
      </c>
      <c r="F16" s="29">
        <v>2160</v>
      </c>
      <c r="G16" s="51">
        <v>508081</v>
      </c>
      <c r="H16" s="51">
        <v>136921</v>
      </c>
      <c r="I16" s="84">
        <v>1</v>
      </c>
      <c r="J16" s="84">
        <v>0</v>
      </c>
      <c r="K16" s="84">
        <v>0</v>
      </c>
      <c r="L16" s="84">
        <f t="shared" si="0"/>
        <v>1</v>
      </c>
    </row>
    <row r="17" spans="1:12" ht="14.25" customHeight="1" x14ac:dyDescent="0.2">
      <c r="A17" s="84">
        <v>16</v>
      </c>
      <c r="B17" s="20" t="s">
        <v>700</v>
      </c>
      <c r="C17" s="21" t="s">
        <v>1259</v>
      </c>
      <c r="D17" s="55" t="s">
        <v>10</v>
      </c>
      <c r="E17" s="56" t="s">
        <v>11</v>
      </c>
      <c r="F17" s="57">
        <v>3000</v>
      </c>
      <c r="G17" s="51">
        <v>501394</v>
      </c>
      <c r="H17" s="51">
        <v>130923</v>
      </c>
      <c r="I17" s="84">
        <v>1</v>
      </c>
      <c r="J17" s="84">
        <v>0</v>
      </c>
      <c r="K17" s="84">
        <v>0</v>
      </c>
      <c r="L17" s="84">
        <f t="shared" si="0"/>
        <v>1</v>
      </c>
    </row>
    <row r="18" spans="1:12" ht="14.25" customHeight="1" x14ac:dyDescent="0.2">
      <c r="A18" s="84">
        <v>17</v>
      </c>
      <c r="B18" s="20" t="s">
        <v>701</v>
      </c>
      <c r="C18" s="21" t="s">
        <v>1262</v>
      </c>
      <c r="D18" s="55" t="s">
        <v>612</v>
      </c>
      <c r="E18" s="56" t="s">
        <v>702</v>
      </c>
      <c r="F18" s="29">
        <v>495</v>
      </c>
      <c r="G18" s="51">
        <v>501000</v>
      </c>
      <c r="H18" s="51">
        <v>133628</v>
      </c>
      <c r="I18" s="84">
        <v>1</v>
      </c>
      <c r="J18" s="84">
        <v>0</v>
      </c>
      <c r="K18" s="84">
        <v>0</v>
      </c>
      <c r="L18" s="84">
        <f t="shared" si="0"/>
        <v>1</v>
      </c>
    </row>
    <row r="19" spans="1:12" ht="14.25" customHeight="1" x14ac:dyDescent="0.2">
      <c r="A19" s="84">
        <v>18</v>
      </c>
      <c r="B19" s="20" t="s">
        <v>8</v>
      </c>
      <c r="C19" s="21" t="s">
        <v>9</v>
      </c>
      <c r="D19" s="58" t="s">
        <v>10</v>
      </c>
      <c r="E19" s="59" t="s">
        <v>11</v>
      </c>
      <c r="F19" s="29">
        <v>10870</v>
      </c>
      <c r="G19" s="51">
        <v>505442</v>
      </c>
      <c r="H19" s="51">
        <v>124567</v>
      </c>
      <c r="I19" s="84">
        <v>1</v>
      </c>
      <c r="J19" s="84">
        <v>0</v>
      </c>
      <c r="K19" s="84">
        <v>0</v>
      </c>
      <c r="L19" s="84">
        <f t="shared" si="0"/>
        <v>1</v>
      </c>
    </row>
    <row r="20" spans="1:12" ht="14.25" customHeight="1" x14ac:dyDescent="0.2">
      <c r="A20" s="84">
        <v>19</v>
      </c>
      <c r="B20" s="20" t="s">
        <v>1016</v>
      </c>
      <c r="C20" s="21" t="s">
        <v>1263</v>
      </c>
      <c r="D20" s="60" t="s">
        <v>20</v>
      </c>
      <c r="E20" s="61" t="s">
        <v>996</v>
      </c>
      <c r="F20" s="29">
        <v>7550</v>
      </c>
      <c r="G20" s="51">
        <v>548283</v>
      </c>
      <c r="H20" s="51">
        <v>143706</v>
      </c>
      <c r="I20" s="84">
        <v>0</v>
      </c>
      <c r="J20" s="84">
        <v>1</v>
      </c>
      <c r="K20" s="84">
        <v>0</v>
      </c>
      <c r="L20" s="84">
        <f t="shared" si="0"/>
        <v>1</v>
      </c>
    </row>
    <row r="21" spans="1:12" ht="14.25" customHeight="1" x14ac:dyDescent="0.2">
      <c r="A21" s="84">
        <v>20</v>
      </c>
      <c r="B21" s="20">
        <v>40</v>
      </c>
      <c r="C21" s="21" t="s">
        <v>1264</v>
      </c>
      <c r="D21" s="60" t="s">
        <v>703</v>
      </c>
      <c r="E21" s="61" t="s">
        <v>704</v>
      </c>
      <c r="F21" s="29">
        <v>13290</v>
      </c>
      <c r="G21" s="51">
        <v>506807</v>
      </c>
      <c r="H21" s="51">
        <v>126001</v>
      </c>
      <c r="I21" s="84">
        <v>1</v>
      </c>
      <c r="J21" s="84">
        <v>0</v>
      </c>
      <c r="K21" s="84">
        <v>0</v>
      </c>
      <c r="L21" s="84">
        <f t="shared" si="0"/>
        <v>1</v>
      </c>
    </row>
    <row r="22" spans="1:12" ht="14.25" customHeight="1" x14ac:dyDescent="0.2">
      <c r="A22" s="84">
        <v>21</v>
      </c>
      <c r="B22" s="20">
        <v>41</v>
      </c>
      <c r="C22" s="53" t="s">
        <v>12</v>
      </c>
      <c r="D22" s="53" t="s">
        <v>13</v>
      </c>
      <c r="E22" s="54" t="s">
        <v>14</v>
      </c>
      <c r="F22" s="29">
        <v>28245</v>
      </c>
      <c r="G22" s="51">
        <v>495577</v>
      </c>
      <c r="H22" s="51">
        <v>120897</v>
      </c>
      <c r="I22" s="84">
        <v>1</v>
      </c>
      <c r="J22" s="84">
        <v>0</v>
      </c>
      <c r="K22" s="84">
        <v>0</v>
      </c>
      <c r="L22" s="84">
        <f t="shared" si="0"/>
        <v>1</v>
      </c>
    </row>
    <row r="23" spans="1:12" ht="14.25" customHeight="1" x14ac:dyDescent="0.2">
      <c r="A23" s="84">
        <v>22</v>
      </c>
      <c r="B23" s="20" t="s">
        <v>705</v>
      </c>
      <c r="C23" s="21" t="s">
        <v>1381</v>
      </c>
      <c r="D23" s="55" t="s">
        <v>706</v>
      </c>
      <c r="E23" s="56" t="s">
        <v>707</v>
      </c>
      <c r="F23" s="29">
        <v>2690</v>
      </c>
      <c r="G23" s="51">
        <v>589256</v>
      </c>
      <c r="H23" s="51">
        <v>172543</v>
      </c>
      <c r="I23" s="84">
        <v>1</v>
      </c>
      <c r="J23" s="84">
        <v>0</v>
      </c>
      <c r="K23" s="84">
        <v>0</v>
      </c>
      <c r="L23" s="84">
        <f t="shared" si="0"/>
        <v>1</v>
      </c>
    </row>
    <row r="24" spans="1:12" ht="14.25" customHeight="1" x14ac:dyDescent="0.2">
      <c r="A24" s="84">
        <v>23</v>
      </c>
      <c r="B24" s="20">
        <v>44</v>
      </c>
      <c r="C24" s="53" t="s">
        <v>15</v>
      </c>
      <c r="D24" s="53" t="s">
        <v>16</v>
      </c>
      <c r="E24" s="54" t="s">
        <v>17</v>
      </c>
      <c r="F24" s="29">
        <v>1520</v>
      </c>
      <c r="G24" s="51">
        <v>591746</v>
      </c>
      <c r="H24" s="51">
        <v>172686</v>
      </c>
      <c r="I24" s="84">
        <v>1</v>
      </c>
      <c r="J24" s="84">
        <v>0</v>
      </c>
      <c r="K24" s="84">
        <v>0</v>
      </c>
      <c r="L24" s="84">
        <f t="shared" si="0"/>
        <v>1</v>
      </c>
    </row>
    <row r="25" spans="1:12" ht="14.25" customHeight="1" x14ac:dyDescent="0.2">
      <c r="A25" s="84">
        <v>24</v>
      </c>
      <c r="B25" s="30">
        <v>45</v>
      </c>
      <c r="C25" s="31" t="s">
        <v>1549</v>
      </c>
      <c r="D25" s="62">
        <v>439</v>
      </c>
      <c r="E25" s="62" t="s">
        <v>1536</v>
      </c>
      <c r="F25" s="29">
        <v>830</v>
      </c>
      <c r="G25" s="51">
        <v>602292</v>
      </c>
      <c r="H25" s="51">
        <v>168778</v>
      </c>
      <c r="I25" s="73">
        <v>1</v>
      </c>
      <c r="J25" s="73">
        <v>0</v>
      </c>
      <c r="K25" s="73">
        <v>0</v>
      </c>
      <c r="L25" s="84">
        <f t="shared" si="0"/>
        <v>1</v>
      </c>
    </row>
    <row r="26" spans="1:12" ht="14.25" customHeight="1" x14ac:dyDescent="0.2">
      <c r="A26" s="84">
        <v>25</v>
      </c>
      <c r="B26" s="20" t="s">
        <v>1017</v>
      </c>
      <c r="C26" s="21" t="s">
        <v>1265</v>
      </c>
      <c r="D26" s="77" t="s">
        <v>1018</v>
      </c>
      <c r="E26" s="78" t="s">
        <v>1019</v>
      </c>
      <c r="F26" s="29">
        <v>8503</v>
      </c>
      <c r="G26" s="51">
        <v>595483</v>
      </c>
      <c r="H26" s="51">
        <v>163651</v>
      </c>
      <c r="I26" s="73">
        <v>1</v>
      </c>
      <c r="J26" s="73">
        <v>0</v>
      </c>
      <c r="K26" s="73">
        <v>0</v>
      </c>
      <c r="L26" s="84">
        <f t="shared" si="0"/>
        <v>1</v>
      </c>
    </row>
    <row r="27" spans="1:12" ht="14.25" customHeight="1" x14ac:dyDescent="0.2">
      <c r="A27" s="84">
        <v>26</v>
      </c>
      <c r="B27" s="20" t="s">
        <v>18</v>
      </c>
      <c r="C27" s="21" t="s">
        <v>19</v>
      </c>
      <c r="D27" s="71" t="s">
        <v>20</v>
      </c>
      <c r="E27" s="72" t="s">
        <v>21</v>
      </c>
      <c r="F27" s="29">
        <v>1390</v>
      </c>
      <c r="G27" s="51">
        <v>534819</v>
      </c>
      <c r="H27" s="51">
        <v>133735</v>
      </c>
      <c r="I27" s="73">
        <v>1</v>
      </c>
      <c r="J27" s="73">
        <v>0</v>
      </c>
      <c r="K27" s="73">
        <v>0</v>
      </c>
      <c r="L27" s="84">
        <f t="shared" si="0"/>
        <v>1</v>
      </c>
    </row>
    <row r="28" spans="1:12" ht="14.25" customHeight="1" x14ac:dyDescent="0.2">
      <c r="A28" s="84">
        <v>27</v>
      </c>
      <c r="B28" s="20" t="s">
        <v>22</v>
      </c>
      <c r="C28" s="21" t="s">
        <v>23</v>
      </c>
      <c r="D28" s="71" t="s">
        <v>20</v>
      </c>
      <c r="E28" s="72" t="s">
        <v>24</v>
      </c>
      <c r="F28" s="29">
        <v>2875</v>
      </c>
      <c r="G28" s="51">
        <v>530506</v>
      </c>
      <c r="H28" s="51">
        <v>135507</v>
      </c>
      <c r="I28" s="73">
        <v>1</v>
      </c>
      <c r="J28" s="73">
        <v>0</v>
      </c>
      <c r="K28" s="73">
        <v>0</v>
      </c>
      <c r="L28" s="84">
        <f t="shared" si="0"/>
        <v>1</v>
      </c>
    </row>
    <row r="29" spans="1:12" ht="14.25" customHeight="1" x14ac:dyDescent="0.2">
      <c r="A29" s="84">
        <v>28</v>
      </c>
      <c r="B29" s="20" t="s">
        <v>530</v>
      </c>
      <c r="C29" s="21" t="s">
        <v>531</v>
      </c>
      <c r="D29" s="67" t="s">
        <v>532</v>
      </c>
      <c r="E29" s="68" t="s">
        <v>533</v>
      </c>
      <c r="F29" s="29">
        <v>960</v>
      </c>
      <c r="G29" s="51">
        <v>447806</v>
      </c>
      <c r="H29" s="51">
        <v>125429</v>
      </c>
      <c r="I29" s="73">
        <v>0</v>
      </c>
      <c r="J29" s="73">
        <v>1</v>
      </c>
      <c r="K29" s="73">
        <v>0</v>
      </c>
      <c r="L29" s="84">
        <f t="shared" si="0"/>
        <v>1</v>
      </c>
    </row>
    <row r="30" spans="1:12" ht="14.25" customHeight="1" x14ac:dyDescent="0.2">
      <c r="A30" s="84">
        <v>29</v>
      </c>
      <c r="B30" s="20" t="s">
        <v>25</v>
      </c>
      <c r="C30" s="21" t="s">
        <v>26</v>
      </c>
      <c r="D30" s="71" t="s">
        <v>27</v>
      </c>
      <c r="E30" s="72" t="s">
        <v>28</v>
      </c>
      <c r="F30" s="29">
        <v>1700</v>
      </c>
      <c r="G30" s="51">
        <v>454286</v>
      </c>
      <c r="H30" s="51">
        <v>112211</v>
      </c>
      <c r="I30" s="73">
        <v>0</v>
      </c>
      <c r="J30" s="73">
        <v>1</v>
      </c>
      <c r="K30" s="73">
        <v>0</v>
      </c>
      <c r="L30" s="84">
        <f t="shared" si="0"/>
        <v>1</v>
      </c>
    </row>
    <row r="31" spans="1:12" ht="14.25" customHeight="1" x14ac:dyDescent="0.2">
      <c r="A31" s="84">
        <v>30</v>
      </c>
      <c r="B31" s="20" t="s">
        <v>29</v>
      </c>
      <c r="C31" s="21" t="s">
        <v>30</v>
      </c>
      <c r="D31" s="71" t="s">
        <v>31</v>
      </c>
      <c r="E31" s="72" t="s">
        <v>32</v>
      </c>
      <c r="F31" s="29">
        <v>2200</v>
      </c>
      <c r="G31" s="51">
        <v>466811</v>
      </c>
      <c r="H31" s="51">
        <v>110622</v>
      </c>
      <c r="I31" s="73">
        <v>1</v>
      </c>
      <c r="J31" s="73">
        <v>0</v>
      </c>
      <c r="K31" s="73">
        <v>0</v>
      </c>
      <c r="L31" s="84">
        <f t="shared" si="0"/>
        <v>1</v>
      </c>
    </row>
    <row r="32" spans="1:12" ht="14.25" customHeight="1" x14ac:dyDescent="0.2">
      <c r="A32" s="84">
        <v>31</v>
      </c>
      <c r="B32" s="20" t="s">
        <v>534</v>
      </c>
      <c r="C32" s="21" t="s">
        <v>535</v>
      </c>
      <c r="D32" s="67" t="s">
        <v>226</v>
      </c>
      <c r="E32" s="68" t="s">
        <v>536</v>
      </c>
      <c r="F32" s="29">
        <v>2165</v>
      </c>
      <c r="G32" s="51">
        <v>499980</v>
      </c>
      <c r="H32" s="51">
        <v>85037</v>
      </c>
      <c r="I32" s="73">
        <v>0</v>
      </c>
      <c r="J32" s="73">
        <v>1</v>
      </c>
      <c r="K32" s="73">
        <v>0</v>
      </c>
      <c r="L32" s="84">
        <f t="shared" si="0"/>
        <v>1</v>
      </c>
    </row>
    <row r="33" spans="1:12" ht="14.25" customHeight="1" x14ac:dyDescent="0.2">
      <c r="A33" s="84">
        <v>32</v>
      </c>
      <c r="B33" s="20" t="s">
        <v>33</v>
      </c>
      <c r="C33" s="21" t="s">
        <v>34</v>
      </c>
      <c r="D33" s="71" t="s">
        <v>20</v>
      </c>
      <c r="E33" s="72" t="s">
        <v>24</v>
      </c>
      <c r="F33" s="29">
        <v>3120</v>
      </c>
      <c r="G33" s="51">
        <v>530345</v>
      </c>
      <c r="H33" s="51">
        <v>135659</v>
      </c>
      <c r="I33" s="73">
        <v>1</v>
      </c>
      <c r="J33" s="73">
        <v>0</v>
      </c>
      <c r="K33" s="73">
        <v>0</v>
      </c>
      <c r="L33" s="84">
        <f t="shared" si="0"/>
        <v>1</v>
      </c>
    </row>
    <row r="34" spans="1:12" ht="14.25" customHeight="1" x14ac:dyDescent="0.2">
      <c r="A34" s="84">
        <v>33</v>
      </c>
      <c r="B34" s="20" t="s">
        <v>1020</v>
      </c>
      <c r="C34" s="21" t="s">
        <v>1266</v>
      </c>
      <c r="D34" s="77" t="s">
        <v>1021</v>
      </c>
      <c r="E34" s="78" t="s">
        <v>1022</v>
      </c>
      <c r="F34" s="29">
        <v>1670</v>
      </c>
      <c r="G34" s="51">
        <v>412634</v>
      </c>
      <c r="H34" s="51">
        <v>62458</v>
      </c>
      <c r="I34" s="73">
        <v>1</v>
      </c>
      <c r="J34" s="73">
        <v>0</v>
      </c>
      <c r="K34" s="73">
        <v>0</v>
      </c>
      <c r="L34" s="84">
        <f t="shared" si="0"/>
        <v>1</v>
      </c>
    </row>
    <row r="35" spans="1:12" ht="14.25" customHeight="1" x14ac:dyDescent="0.2">
      <c r="A35" s="84">
        <v>34</v>
      </c>
      <c r="B35" s="20">
        <v>59</v>
      </c>
      <c r="C35" s="21" t="s">
        <v>1574</v>
      </c>
      <c r="D35" s="43">
        <v>405</v>
      </c>
      <c r="E35" s="43" t="s">
        <v>1575</v>
      </c>
      <c r="F35" s="33">
        <v>980</v>
      </c>
      <c r="G35" s="25">
        <v>420805</v>
      </c>
      <c r="H35" s="25">
        <v>60355</v>
      </c>
      <c r="I35" s="73">
        <v>1</v>
      </c>
      <c r="J35" s="73">
        <v>0</v>
      </c>
      <c r="K35" s="73">
        <v>0</v>
      </c>
      <c r="L35" s="84">
        <v>1</v>
      </c>
    </row>
    <row r="36" spans="1:12" ht="14.25" customHeight="1" x14ac:dyDescent="0.2">
      <c r="A36" s="84">
        <v>35</v>
      </c>
      <c r="B36" s="20" t="s">
        <v>35</v>
      </c>
      <c r="C36" s="21" t="s">
        <v>36</v>
      </c>
      <c r="D36" s="71" t="s">
        <v>2</v>
      </c>
      <c r="E36" s="72" t="s">
        <v>37</v>
      </c>
      <c r="F36" s="29">
        <v>8210</v>
      </c>
      <c r="G36" s="51">
        <v>509352</v>
      </c>
      <c r="H36" s="51">
        <v>162948</v>
      </c>
      <c r="I36" s="73">
        <v>1</v>
      </c>
      <c r="J36" s="73">
        <v>0</v>
      </c>
      <c r="K36" s="73">
        <v>0</v>
      </c>
      <c r="L36" s="84">
        <f t="shared" si="0"/>
        <v>1</v>
      </c>
    </row>
    <row r="37" spans="1:12" ht="14.25" customHeight="1" x14ac:dyDescent="0.2">
      <c r="A37" s="84">
        <v>36</v>
      </c>
      <c r="B37" s="20" t="s">
        <v>537</v>
      </c>
      <c r="C37" s="21" t="s">
        <v>538</v>
      </c>
      <c r="D37" s="67" t="s">
        <v>2</v>
      </c>
      <c r="E37" s="68" t="s">
        <v>381</v>
      </c>
      <c r="F37" s="29">
        <v>16380</v>
      </c>
      <c r="G37" s="51">
        <v>544275</v>
      </c>
      <c r="H37" s="51">
        <v>158701</v>
      </c>
      <c r="I37" s="73">
        <v>1</v>
      </c>
      <c r="J37" s="73">
        <v>0</v>
      </c>
      <c r="K37" s="73">
        <v>0</v>
      </c>
      <c r="L37" s="84">
        <f t="shared" si="0"/>
        <v>1</v>
      </c>
    </row>
    <row r="38" spans="1:12" ht="14.25" customHeight="1" x14ac:dyDescent="0.2">
      <c r="A38" s="84">
        <v>37</v>
      </c>
      <c r="B38" s="20" t="s">
        <v>38</v>
      </c>
      <c r="C38" s="21" t="s">
        <v>39</v>
      </c>
      <c r="D38" s="71" t="s">
        <v>40</v>
      </c>
      <c r="E38" s="72" t="s">
        <v>41</v>
      </c>
      <c r="F38" s="29">
        <v>12145</v>
      </c>
      <c r="G38" s="51">
        <v>581789</v>
      </c>
      <c r="H38" s="51">
        <v>142136</v>
      </c>
      <c r="I38" s="73">
        <v>1</v>
      </c>
      <c r="J38" s="73">
        <v>0</v>
      </c>
      <c r="K38" s="73">
        <v>0</v>
      </c>
      <c r="L38" s="84">
        <f t="shared" si="0"/>
        <v>1</v>
      </c>
    </row>
    <row r="39" spans="1:12" ht="14.25" customHeight="1" x14ac:dyDescent="0.2">
      <c r="A39" s="84">
        <v>38</v>
      </c>
      <c r="B39" s="20" t="s">
        <v>708</v>
      </c>
      <c r="C39" s="21" t="s">
        <v>1267</v>
      </c>
      <c r="D39" s="63" t="s">
        <v>31</v>
      </c>
      <c r="E39" s="64" t="s">
        <v>677</v>
      </c>
      <c r="F39" s="29">
        <v>4490</v>
      </c>
      <c r="G39" s="51">
        <v>501580</v>
      </c>
      <c r="H39" s="51">
        <v>123180</v>
      </c>
      <c r="I39" s="73">
        <v>1</v>
      </c>
      <c r="J39" s="73">
        <v>0</v>
      </c>
      <c r="K39" s="73">
        <v>0</v>
      </c>
      <c r="L39" s="84">
        <f t="shared" si="0"/>
        <v>1</v>
      </c>
    </row>
    <row r="40" spans="1:12" ht="14.25" customHeight="1" x14ac:dyDescent="0.2">
      <c r="A40" s="84">
        <v>39</v>
      </c>
      <c r="B40" s="30">
        <v>66</v>
      </c>
      <c r="C40" s="21" t="s">
        <v>1550</v>
      </c>
      <c r="D40" s="43">
        <v>928</v>
      </c>
      <c r="E40" s="43" t="s">
        <v>1537</v>
      </c>
      <c r="F40" s="29">
        <v>655</v>
      </c>
      <c r="G40" s="51">
        <v>496789</v>
      </c>
      <c r="H40" s="51">
        <v>133647</v>
      </c>
      <c r="I40" s="73">
        <v>1</v>
      </c>
      <c r="J40" s="73">
        <v>0</v>
      </c>
      <c r="K40" s="73">
        <v>0</v>
      </c>
      <c r="L40" s="84">
        <f t="shared" si="0"/>
        <v>1</v>
      </c>
    </row>
    <row r="41" spans="1:12" ht="14.25" customHeight="1" x14ac:dyDescent="0.2">
      <c r="A41" s="84">
        <v>40</v>
      </c>
      <c r="B41" s="20" t="s">
        <v>709</v>
      </c>
      <c r="C41" s="21" t="s">
        <v>1268</v>
      </c>
      <c r="D41" s="63" t="s">
        <v>20</v>
      </c>
      <c r="E41" s="64" t="s">
        <v>710</v>
      </c>
      <c r="F41" s="29">
        <v>166</v>
      </c>
      <c r="G41" s="51">
        <v>528310</v>
      </c>
      <c r="H41" s="51">
        <v>135630</v>
      </c>
      <c r="I41" s="73">
        <v>1</v>
      </c>
      <c r="J41" s="73">
        <v>0</v>
      </c>
      <c r="K41" s="73">
        <v>0</v>
      </c>
      <c r="L41" s="84">
        <f t="shared" si="0"/>
        <v>1</v>
      </c>
    </row>
    <row r="42" spans="1:12" ht="14.25" customHeight="1" x14ac:dyDescent="0.2">
      <c r="A42" s="84">
        <v>41</v>
      </c>
      <c r="B42" s="20" t="s">
        <v>42</v>
      </c>
      <c r="C42" s="21" t="s">
        <v>43</v>
      </c>
      <c r="D42" s="71" t="s">
        <v>20</v>
      </c>
      <c r="E42" s="72" t="s">
        <v>44</v>
      </c>
      <c r="F42" s="29">
        <v>1780</v>
      </c>
      <c r="G42" s="51">
        <v>523385</v>
      </c>
      <c r="H42" s="51">
        <v>127190</v>
      </c>
      <c r="I42" s="73">
        <v>0</v>
      </c>
      <c r="J42" s="73">
        <v>1</v>
      </c>
      <c r="K42" s="73">
        <v>0</v>
      </c>
      <c r="L42" s="84">
        <f t="shared" si="0"/>
        <v>1</v>
      </c>
    </row>
    <row r="43" spans="1:12" ht="14.25" customHeight="1" x14ac:dyDescent="0.2">
      <c r="A43" s="84">
        <v>42</v>
      </c>
      <c r="B43" s="20" t="s">
        <v>45</v>
      </c>
      <c r="C43" s="21" t="s">
        <v>46</v>
      </c>
      <c r="D43" s="71" t="s">
        <v>31</v>
      </c>
      <c r="E43" s="72" t="s">
        <v>47</v>
      </c>
      <c r="F43" s="29">
        <v>2280</v>
      </c>
      <c r="G43" s="51">
        <v>515548</v>
      </c>
      <c r="H43" s="51">
        <v>122794</v>
      </c>
      <c r="I43" s="73">
        <v>1</v>
      </c>
      <c r="J43" s="73">
        <v>0</v>
      </c>
      <c r="K43" s="73">
        <v>0</v>
      </c>
      <c r="L43" s="84">
        <f t="shared" si="0"/>
        <v>1</v>
      </c>
    </row>
    <row r="44" spans="1:12" ht="14.25" customHeight="1" x14ac:dyDescent="0.2">
      <c r="A44" s="84">
        <v>43</v>
      </c>
      <c r="B44" s="20" t="s">
        <v>1023</v>
      </c>
      <c r="C44" s="21" t="s">
        <v>1269</v>
      </c>
      <c r="D44" s="77" t="s">
        <v>1024</v>
      </c>
      <c r="E44" s="78" t="s">
        <v>1025</v>
      </c>
      <c r="F44" s="29">
        <v>1190</v>
      </c>
      <c r="G44" s="51">
        <v>513931</v>
      </c>
      <c r="H44" s="51">
        <v>124528</v>
      </c>
      <c r="I44" s="73">
        <v>1</v>
      </c>
      <c r="J44" s="73">
        <v>0</v>
      </c>
      <c r="K44" s="73">
        <v>0</v>
      </c>
      <c r="L44" s="84">
        <f t="shared" si="0"/>
        <v>1</v>
      </c>
    </row>
    <row r="45" spans="1:12" ht="14.25" customHeight="1" x14ac:dyDescent="0.2">
      <c r="A45" s="84">
        <v>44</v>
      </c>
      <c r="B45" s="20" t="s">
        <v>48</v>
      </c>
      <c r="C45" s="21" t="s">
        <v>49</v>
      </c>
      <c r="D45" s="71" t="s">
        <v>31</v>
      </c>
      <c r="E45" s="72" t="s">
        <v>50</v>
      </c>
      <c r="F45" s="29">
        <v>5959</v>
      </c>
      <c r="G45" s="51">
        <v>492344</v>
      </c>
      <c r="H45" s="51">
        <v>117077</v>
      </c>
      <c r="I45" s="73">
        <v>1</v>
      </c>
      <c r="J45" s="73">
        <v>0</v>
      </c>
      <c r="K45" s="73">
        <v>0</v>
      </c>
      <c r="L45" s="84">
        <f t="shared" si="0"/>
        <v>1</v>
      </c>
    </row>
    <row r="46" spans="1:12" ht="14.25" customHeight="1" x14ac:dyDescent="0.2">
      <c r="A46" s="84">
        <v>45</v>
      </c>
      <c r="B46" s="20" t="s">
        <v>51</v>
      </c>
      <c r="C46" s="21" t="s">
        <v>52</v>
      </c>
      <c r="D46" s="71" t="s">
        <v>31</v>
      </c>
      <c r="E46" s="72" t="s">
        <v>53</v>
      </c>
      <c r="F46" s="29">
        <v>2580</v>
      </c>
      <c r="G46" s="51">
        <v>489998</v>
      </c>
      <c r="H46" s="51">
        <v>116015</v>
      </c>
      <c r="I46" s="73">
        <v>1</v>
      </c>
      <c r="J46" s="73">
        <v>0</v>
      </c>
      <c r="K46" s="73">
        <v>0</v>
      </c>
      <c r="L46" s="84">
        <f t="shared" si="0"/>
        <v>1</v>
      </c>
    </row>
    <row r="47" spans="1:12" ht="14.25" customHeight="1" x14ac:dyDescent="0.2">
      <c r="A47" s="84">
        <v>46</v>
      </c>
      <c r="B47" s="20" t="s">
        <v>539</v>
      </c>
      <c r="C47" s="21" t="s">
        <v>540</v>
      </c>
      <c r="D47" s="67" t="s">
        <v>91</v>
      </c>
      <c r="E47" s="68" t="s">
        <v>541</v>
      </c>
      <c r="F47" s="29">
        <v>1134</v>
      </c>
      <c r="G47" s="51">
        <v>465676</v>
      </c>
      <c r="H47" s="51">
        <v>109608</v>
      </c>
      <c r="I47" s="73">
        <v>0</v>
      </c>
      <c r="J47" s="73">
        <v>2</v>
      </c>
      <c r="K47" s="73">
        <v>0</v>
      </c>
      <c r="L47" s="84">
        <f t="shared" si="0"/>
        <v>2</v>
      </c>
    </row>
    <row r="48" spans="1:12" ht="14.25" customHeight="1" x14ac:dyDescent="0.2">
      <c r="A48" s="84">
        <v>47</v>
      </c>
      <c r="B48" s="20" t="s">
        <v>711</v>
      </c>
      <c r="C48" s="21" t="s">
        <v>1270</v>
      </c>
      <c r="D48" s="63" t="s">
        <v>84</v>
      </c>
      <c r="E48" s="64" t="s">
        <v>712</v>
      </c>
      <c r="F48" s="29">
        <v>200</v>
      </c>
      <c r="G48" s="51">
        <v>437436</v>
      </c>
      <c r="H48" s="51">
        <v>84288</v>
      </c>
      <c r="I48" s="73">
        <v>1</v>
      </c>
      <c r="J48" s="73">
        <v>0</v>
      </c>
      <c r="K48" s="73">
        <v>0</v>
      </c>
      <c r="L48" s="84">
        <f t="shared" si="0"/>
        <v>1</v>
      </c>
    </row>
    <row r="49" spans="1:12" ht="14.25" customHeight="1" x14ac:dyDescent="0.2">
      <c r="A49" s="84">
        <v>48</v>
      </c>
      <c r="B49" s="20" t="s">
        <v>542</v>
      </c>
      <c r="C49" s="21" t="s">
        <v>543</v>
      </c>
      <c r="D49" s="67" t="s">
        <v>55</v>
      </c>
      <c r="E49" s="68" t="s">
        <v>544</v>
      </c>
      <c r="F49" s="29">
        <v>550</v>
      </c>
      <c r="G49" s="51">
        <v>437117</v>
      </c>
      <c r="H49" s="51">
        <v>70301</v>
      </c>
      <c r="I49" s="73">
        <v>1</v>
      </c>
      <c r="J49" s="73">
        <v>0</v>
      </c>
      <c r="K49" s="73">
        <v>0</v>
      </c>
      <c r="L49" s="84">
        <f t="shared" si="0"/>
        <v>1</v>
      </c>
    </row>
    <row r="50" spans="1:12" ht="14.25" customHeight="1" x14ac:dyDescent="0.2">
      <c r="A50" s="84">
        <v>49</v>
      </c>
      <c r="B50" s="20" t="s">
        <v>713</v>
      </c>
      <c r="C50" s="21" t="s">
        <v>1257</v>
      </c>
      <c r="D50" s="63" t="s">
        <v>55</v>
      </c>
      <c r="E50" s="64" t="s">
        <v>714</v>
      </c>
      <c r="F50" s="29">
        <v>7920</v>
      </c>
      <c r="G50" s="51">
        <v>419926</v>
      </c>
      <c r="H50" s="51">
        <v>60577</v>
      </c>
      <c r="I50" s="73">
        <v>1</v>
      </c>
      <c r="J50" s="73">
        <v>0</v>
      </c>
      <c r="K50" s="73">
        <v>0</v>
      </c>
      <c r="L50" s="84">
        <f t="shared" si="0"/>
        <v>1</v>
      </c>
    </row>
    <row r="51" spans="1:12" ht="14.25" customHeight="1" x14ac:dyDescent="0.2">
      <c r="A51" s="84">
        <v>50</v>
      </c>
      <c r="B51" s="20">
        <v>78</v>
      </c>
      <c r="C51" s="21" t="s">
        <v>1613</v>
      </c>
      <c r="D51" s="43">
        <v>409</v>
      </c>
      <c r="E51" s="43" t="s">
        <v>1577</v>
      </c>
      <c r="F51" s="33">
        <v>1650</v>
      </c>
      <c r="G51" s="25">
        <v>419558</v>
      </c>
      <c r="H51" s="25">
        <v>57343</v>
      </c>
      <c r="I51" s="73">
        <v>1</v>
      </c>
      <c r="J51" s="73">
        <v>0</v>
      </c>
      <c r="K51" s="73">
        <v>0</v>
      </c>
      <c r="L51" s="84">
        <v>1</v>
      </c>
    </row>
    <row r="52" spans="1:12" ht="14.25" customHeight="1" x14ac:dyDescent="0.2">
      <c r="A52" s="84">
        <v>51</v>
      </c>
      <c r="B52" s="20">
        <v>79</v>
      </c>
      <c r="C52" s="53" t="s">
        <v>54</v>
      </c>
      <c r="D52" s="65" t="s">
        <v>55</v>
      </c>
      <c r="E52" s="66" t="s">
        <v>56</v>
      </c>
      <c r="F52" s="29">
        <v>3750</v>
      </c>
      <c r="G52" s="51">
        <v>406889</v>
      </c>
      <c r="H52" s="51">
        <v>45866</v>
      </c>
      <c r="I52" s="73">
        <v>0</v>
      </c>
      <c r="J52" s="73">
        <v>1</v>
      </c>
      <c r="K52" s="73">
        <v>0</v>
      </c>
      <c r="L52" s="84">
        <f t="shared" si="0"/>
        <v>1</v>
      </c>
    </row>
    <row r="53" spans="1:12" ht="14.25" customHeight="1" x14ac:dyDescent="0.2">
      <c r="A53" s="84">
        <v>52</v>
      </c>
      <c r="B53" s="20" t="s">
        <v>715</v>
      </c>
      <c r="C53" s="21" t="s">
        <v>1271</v>
      </c>
      <c r="D53" s="63" t="s">
        <v>444</v>
      </c>
      <c r="E53" s="64" t="s">
        <v>445</v>
      </c>
      <c r="F53" s="34">
        <v>7540</v>
      </c>
      <c r="G53" s="35">
        <v>401486</v>
      </c>
      <c r="H53" s="35">
        <v>89151</v>
      </c>
      <c r="I53" s="73">
        <v>1</v>
      </c>
      <c r="J53" s="73">
        <v>0</v>
      </c>
      <c r="K53" s="73">
        <v>0</v>
      </c>
      <c r="L53" s="84">
        <f t="shared" si="0"/>
        <v>1</v>
      </c>
    </row>
    <row r="54" spans="1:12" ht="14.25" customHeight="1" x14ac:dyDescent="0.2">
      <c r="A54" s="84">
        <v>53</v>
      </c>
      <c r="B54" s="20" t="s">
        <v>545</v>
      </c>
      <c r="C54" s="21" t="s">
        <v>546</v>
      </c>
      <c r="D54" s="67" t="s">
        <v>59</v>
      </c>
      <c r="E54" s="68" t="s">
        <v>547</v>
      </c>
      <c r="F54" s="29">
        <v>4390</v>
      </c>
      <c r="G54" s="51">
        <v>436670</v>
      </c>
      <c r="H54" s="51">
        <v>66252</v>
      </c>
      <c r="I54" s="73">
        <v>0</v>
      </c>
      <c r="J54" s="73">
        <v>1</v>
      </c>
      <c r="K54" s="73">
        <v>0</v>
      </c>
      <c r="L54" s="84">
        <f t="shared" si="0"/>
        <v>1</v>
      </c>
    </row>
    <row r="55" spans="1:12" ht="14.25" customHeight="1" x14ac:dyDescent="0.2">
      <c r="A55" s="84">
        <v>54</v>
      </c>
      <c r="B55" s="20" t="s">
        <v>57</v>
      </c>
      <c r="C55" s="21" t="s">
        <v>58</v>
      </c>
      <c r="D55" s="71" t="s">
        <v>59</v>
      </c>
      <c r="E55" s="72" t="s">
        <v>60</v>
      </c>
      <c r="F55" s="57">
        <v>755</v>
      </c>
      <c r="G55" s="41">
        <v>440739</v>
      </c>
      <c r="H55" s="41">
        <v>46371</v>
      </c>
      <c r="I55" s="73">
        <v>1</v>
      </c>
      <c r="J55" s="73">
        <v>0</v>
      </c>
      <c r="K55" s="73">
        <v>0</v>
      </c>
      <c r="L55" s="84">
        <f t="shared" si="0"/>
        <v>1</v>
      </c>
    </row>
    <row r="56" spans="1:12" ht="14.25" customHeight="1" x14ac:dyDescent="0.2">
      <c r="A56" s="84">
        <v>55</v>
      </c>
      <c r="B56" s="20">
        <v>84</v>
      </c>
      <c r="C56" s="21" t="s">
        <v>1272</v>
      </c>
      <c r="D56" s="63" t="s">
        <v>63</v>
      </c>
      <c r="E56" s="64" t="s">
        <v>1026</v>
      </c>
      <c r="F56" s="57">
        <v>9040</v>
      </c>
      <c r="G56" s="41">
        <v>558924</v>
      </c>
      <c r="H56" s="41">
        <v>159022</v>
      </c>
      <c r="I56" s="73">
        <v>1</v>
      </c>
      <c r="J56" s="73">
        <v>0</v>
      </c>
      <c r="K56" s="73">
        <v>0</v>
      </c>
      <c r="L56" s="84">
        <f t="shared" si="0"/>
        <v>1</v>
      </c>
    </row>
    <row r="57" spans="1:12" ht="14.25" customHeight="1" x14ac:dyDescent="0.2">
      <c r="A57" s="84">
        <v>56</v>
      </c>
      <c r="B57" s="20" t="s">
        <v>61</v>
      </c>
      <c r="C57" s="21" t="s">
        <v>62</v>
      </c>
      <c r="D57" s="71" t="s">
        <v>63</v>
      </c>
      <c r="E57" s="72" t="s">
        <v>64</v>
      </c>
      <c r="F57" s="29">
        <v>10615</v>
      </c>
      <c r="G57" s="51">
        <v>569816</v>
      </c>
      <c r="H57" s="51">
        <v>166766</v>
      </c>
      <c r="I57" s="73">
        <v>1</v>
      </c>
      <c r="J57" s="73">
        <v>0</v>
      </c>
      <c r="K57" s="73">
        <v>0</v>
      </c>
      <c r="L57" s="84">
        <f t="shared" si="0"/>
        <v>1</v>
      </c>
    </row>
    <row r="58" spans="1:12" ht="14.25" customHeight="1" x14ac:dyDescent="0.2">
      <c r="A58" s="84">
        <v>57</v>
      </c>
      <c r="B58" s="20" t="s">
        <v>548</v>
      </c>
      <c r="C58" s="21" t="s">
        <v>549</v>
      </c>
      <c r="D58" s="67" t="s">
        <v>148</v>
      </c>
      <c r="E58" s="68" t="s">
        <v>550</v>
      </c>
      <c r="F58" s="29">
        <v>4425</v>
      </c>
      <c r="G58" s="51">
        <v>578672</v>
      </c>
      <c r="H58" s="51">
        <v>168271</v>
      </c>
      <c r="I58" s="73">
        <v>0</v>
      </c>
      <c r="J58" s="73">
        <v>1</v>
      </c>
      <c r="K58" s="73">
        <v>0</v>
      </c>
      <c r="L58" s="84">
        <f t="shared" si="0"/>
        <v>1</v>
      </c>
    </row>
    <row r="59" spans="1:12" ht="14.25" customHeight="1" x14ac:dyDescent="0.2">
      <c r="A59" s="84">
        <v>58</v>
      </c>
      <c r="B59" s="20" t="s">
        <v>716</v>
      </c>
      <c r="C59" s="21" t="s">
        <v>1273</v>
      </c>
      <c r="D59" s="63" t="s">
        <v>138</v>
      </c>
      <c r="E59" s="64" t="s">
        <v>717</v>
      </c>
      <c r="F59" s="29">
        <v>3825</v>
      </c>
      <c r="G59" s="51">
        <v>597638</v>
      </c>
      <c r="H59" s="51">
        <v>161753</v>
      </c>
      <c r="I59" s="73">
        <v>1</v>
      </c>
      <c r="J59" s="73">
        <v>0</v>
      </c>
      <c r="K59" s="73">
        <v>0</v>
      </c>
      <c r="L59" s="84">
        <f t="shared" si="0"/>
        <v>1</v>
      </c>
    </row>
    <row r="60" spans="1:12" ht="14.25" customHeight="1" x14ac:dyDescent="0.2">
      <c r="A60" s="84">
        <v>59</v>
      </c>
      <c r="B60" s="20" t="s">
        <v>718</v>
      </c>
      <c r="C60" s="21" t="s">
        <v>1274</v>
      </c>
      <c r="D60" s="63" t="s">
        <v>138</v>
      </c>
      <c r="E60" s="64" t="s">
        <v>719</v>
      </c>
      <c r="F60" s="29">
        <v>7140</v>
      </c>
      <c r="G60" s="51">
        <v>604352</v>
      </c>
      <c r="H60" s="51">
        <v>157770</v>
      </c>
      <c r="I60" s="73">
        <v>1</v>
      </c>
      <c r="J60" s="73">
        <v>0</v>
      </c>
      <c r="K60" s="73">
        <v>0</v>
      </c>
      <c r="L60" s="84">
        <f t="shared" si="0"/>
        <v>1</v>
      </c>
    </row>
    <row r="61" spans="1:12" ht="14.25" customHeight="1" x14ac:dyDescent="0.2">
      <c r="A61" s="84">
        <v>60</v>
      </c>
      <c r="B61" s="20" t="s">
        <v>551</v>
      </c>
      <c r="C61" s="21" t="s">
        <v>552</v>
      </c>
      <c r="D61" s="67" t="s">
        <v>67</v>
      </c>
      <c r="E61" s="68" t="s">
        <v>368</v>
      </c>
      <c r="F61" s="57">
        <v>4405</v>
      </c>
      <c r="G61" s="41">
        <v>518756</v>
      </c>
      <c r="H61" s="41">
        <v>118668</v>
      </c>
      <c r="I61" s="73">
        <v>0</v>
      </c>
      <c r="J61" s="73">
        <v>1</v>
      </c>
      <c r="K61" s="73">
        <v>0</v>
      </c>
      <c r="L61" s="84">
        <f t="shared" si="0"/>
        <v>1</v>
      </c>
    </row>
    <row r="62" spans="1:12" ht="14.25" customHeight="1" x14ac:dyDescent="0.2">
      <c r="A62" s="84">
        <v>61</v>
      </c>
      <c r="B62" s="20" t="s">
        <v>65</v>
      </c>
      <c r="C62" s="21" t="s">
        <v>66</v>
      </c>
      <c r="D62" s="71" t="s">
        <v>67</v>
      </c>
      <c r="E62" s="72" t="s">
        <v>68</v>
      </c>
      <c r="F62" s="29">
        <v>1000</v>
      </c>
      <c r="G62" s="51">
        <v>515619</v>
      </c>
      <c r="H62" s="51">
        <v>109099</v>
      </c>
      <c r="I62" s="73">
        <v>1</v>
      </c>
      <c r="J62" s="73">
        <v>0</v>
      </c>
      <c r="K62" s="73">
        <v>0</v>
      </c>
      <c r="L62" s="84">
        <f t="shared" si="0"/>
        <v>1</v>
      </c>
    </row>
    <row r="63" spans="1:12" ht="14.25" customHeight="1" x14ac:dyDescent="0.2">
      <c r="A63" s="84">
        <v>62</v>
      </c>
      <c r="B63" s="20" t="s">
        <v>69</v>
      </c>
      <c r="C63" s="21" t="s">
        <v>70</v>
      </c>
      <c r="D63" s="71" t="s">
        <v>67</v>
      </c>
      <c r="E63" s="72" t="s">
        <v>71</v>
      </c>
      <c r="F63" s="29">
        <v>2610</v>
      </c>
      <c r="G63" s="51">
        <v>514541</v>
      </c>
      <c r="H63" s="51">
        <v>103026</v>
      </c>
      <c r="I63" s="73">
        <v>1</v>
      </c>
      <c r="J63" s="73">
        <v>0</v>
      </c>
      <c r="K63" s="73">
        <v>0</v>
      </c>
      <c r="L63" s="84">
        <f t="shared" si="0"/>
        <v>1</v>
      </c>
    </row>
    <row r="64" spans="1:12" ht="14.25" customHeight="1" x14ac:dyDescent="0.2">
      <c r="A64" s="84">
        <v>63</v>
      </c>
      <c r="B64" s="20" t="s">
        <v>72</v>
      </c>
      <c r="C64" s="21" t="s">
        <v>73</v>
      </c>
      <c r="D64" s="71" t="s">
        <v>67</v>
      </c>
      <c r="E64" s="72" t="s">
        <v>74</v>
      </c>
      <c r="F64" s="34">
        <v>1510</v>
      </c>
      <c r="G64" s="35">
        <v>537725</v>
      </c>
      <c r="H64" s="35">
        <v>88480</v>
      </c>
      <c r="I64" s="73">
        <v>1</v>
      </c>
      <c r="J64" s="73">
        <v>0</v>
      </c>
      <c r="K64" s="73">
        <v>0</v>
      </c>
      <c r="L64" s="84">
        <f t="shared" si="0"/>
        <v>1</v>
      </c>
    </row>
    <row r="65" spans="1:12" ht="14.25" customHeight="1" x14ac:dyDescent="0.2">
      <c r="A65" s="84">
        <v>64</v>
      </c>
      <c r="B65" s="20" t="s">
        <v>1027</v>
      </c>
      <c r="C65" s="21" t="s">
        <v>1195</v>
      </c>
      <c r="D65" s="77" t="s">
        <v>754</v>
      </c>
      <c r="E65" s="78" t="s">
        <v>1028</v>
      </c>
      <c r="F65" s="34">
        <v>4010</v>
      </c>
      <c r="G65" s="51">
        <v>385715</v>
      </c>
      <c r="H65" s="51">
        <v>128163</v>
      </c>
      <c r="I65" s="73">
        <v>1</v>
      </c>
      <c r="J65" s="73">
        <v>0</v>
      </c>
      <c r="K65" s="73">
        <v>0</v>
      </c>
      <c r="L65" s="84">
        <f t="shared" si="0"/>
        <v>1</v>
      </c>
    </row>
    <row r="66" spans="1:12" ht="14.25" customHeight="1" x14ac:dyDescent="0.2">
      <c r="A66" s="84">
        <v>65</v>
      </c>
      <c r="B66" s="20" t="s">
        <v>720</v>
      </c>
      <c r="C66" s="21" t="s">
        <v>1196</v>
      </c>
      <c r="D66" s="63" t="s">
        <v>84</v>
      </c>
      <c r="E66" s="64" t="s">
        <v>721</v>
      </c>
      <c r="F66" s="29">
        <v>11548</v>
      </c>
      <c r="G66" s="51">
        <v>400570</v>
      </c>
      <c r="H66" s="51">
        <v>116773</v>
      </c>
      <c r="I66" s="73">
        <v>0</v>
      </c>
      <c r="J66" s="73">
        <v>1</v>
      </c>
      <c r="K66" s="73">
        <v>0</v>
      </c>
      <c r="L66" s="84">
        <f t="shared" si="0"/>
        <v>1</v>
      </c>
    </row>
    <row r="67" spans="1:12" ht="14.25" customHeight="1" x14ac:dyDescent="0.2">
      <c r="A67" s="84">
        <v>66</v>
      </c>
      <c r="B67" s="20" t="s">
        <v>75</v>
      </c>
      <c r="C67" s="21" t="s">
        <v>1197</v>
      </c>
      <c r="D67" s="63" t="s">
        <v>76</v>
      </c>
      <c r="E67" s="64" t="s">
        <v>77</v>
      </c>
      <c r="F67" s="29">
        <v>9950</v>
      </c>
      <c r="G67" s="51">
        <v>395487</v>
      </c>
      <c r="H67" s="51">
        <v>93855</v>
      </c>
      <c r="I67" s="73">
        <v>1</v>
      </c>
      <c r="J67" s="73">
        <v>0</v>
      </c>
      <c r="K67" s="73">
        <v>0</v>
      </c>
      <c r="L67" s="84">
        <f t="shared" si="0"/>
        <v>1</v>
      </c>
    </row>
    <row r="68" spans="1:12" ht="14.25" customHeight="1" x14ac:dyDescent="0.2">
      <c r="A68" s="84">
        <v>67</v>
      </c>
      <c r="B68" s="20" t="s">
        <v>722</v>
      </c>
      <c r="C68" s="21" t="s">
        <v>1198</v>
      </c>
      <c r="D68" s="63" t="s">
        <v>84</v>
      </c>
      <c r="E68" s="64" t="s">
        <v>723</v>
      </c>
      <c r="F68" s="29">
        <v>5740</v>
      </c>
      <c r="G68" s="51">
        <v>433363</v>
      </c>
      <c r="H68" s="51">
        <v>87624</v>
      </c>
      <c r="I68" s="73">
        <v>1</v>
      </c>
      <c r="J68" s="73">
        <v>0</v>
      </c>
      <c r="K68" s="73">
        <v>0</v>
      </c>
      <c r="L68" s="84">
        <f t="shared" si="0"/>
        <v>1</v>
      </c>
    </row>
    <row r="69" spans="1:12" ht="14.25" customHeight="1" x14ac:dyDescent="0.2">
      <c r="A69" s="84">
        <v>68</v>
      </c>
      <c r="B69" s="20" t="s">
        <v>78</v>
      </c>
      <c r="C69" s="21" t="s">
        <v>79</v>
      </c>
      <c r="D69" s="71" t="s">
        <v>67</v>
      </c>
      <c r="E69" s="72" t="s">
        <v>80</v>
      </c>
      <c r="F69" s="29">
        <v>3970</v>
      </c>
      <c r="G69" s="51">
        <v>517390</v>
      </c>
      <c r="H69" s="51">
        <v>99960</v>
      </c>
      <c r="I69" s="73">
        <v>1</v>
      </c>
      <c r="J69" s="73">
        <v>0</v>
      </c>
      <c r="K69" s="73">
        <v>0</v>
      </c>
      <c r="L69" s="84">
        <f t="shared" ref="L69:L133" si="2">I69+J69+K69</f>
        <v>1</v>
      </c>
    </row>
    <row r="70" spans="1:12" ht="14.25" customHeight="1" x14ac:dyDescent="0.2">
      <c r="A70" s="84">
        <v>69</v>
      </c>
      <c r="B70" s="20" t="s">
        <v>84</v>
      </c>
      <c r="C70" s="21" t="s">
        <v>1199</v>
      </c>
      <c r="D70" s="63" t="s">
        <v>87</v>
      </c>
      <c r="E70" s="64" t="s">
        <v>724</v>
      </c>
      <c r="F70" s="29">
        <v>665</v>
      </c>
      <c r="G70" s="51">
        <v>421074</v>
      </c>
      <c r="H70" s="51">
        <v>109717</v>
      </c>
      <c r="I70" s="73">
        <v>1</v>
      </c>
      <c r="J70" s="73">
        <v>0</v>
      </c>
      <c r="K70" s="73">
        <v>0</v>
      </c>
      <c r="L70" s="84">
        <f t="shared" si="2"/>
        <v>1</v>
      </c>
    </row>
    <row r="71" spans="1:12" ht="14.25" customHeight="1" x14ac:dyDescent="0.2">
      <c r="A71" s="84">
        <v>70</v>
      </c>
      <c r="B71" s="20" t="s">
        <v>76</v>
      </c>
      <c r="C71" s="21" t="s">
        <v>81</v>
      </c>
      <c r="D71" s="71" t="s">
        <v>67</v>
      </c>
      <c r="E71" s="72" t="s">
        <v>82</v>
      </c>
      <c r="F71" s="57">
        <v>100</v>
      </c>
      <c r="G71" s="25">
        <v>536233</v>
      </c>
      <c r="H71" s="25">
        <v>94082</v>
      </c>
      <c r="I71" s="73">
        <v>1</v>
      </c>
      <c r="J71" s="73">
        <v>0</v>
      </c>
      <c r="K71" s="73">
        <v>0</v>
      </c>
      <c r="L71" s="84">
        <f t="shared" si="2"/>
        <v>1</v>
      </c>
    </row>
    <row r="72" spans="1:12" ht="14.25" customHeight="1" x14ac:dyDescent="0.2">
      <c r="A72" s="84">
        <v>71</v>
      </c>
      <c r="B72" s="20">
        <v>104</v>
      </c>
      <c r="C72" s="53" t="s">
        <v>83</v>
      </c>
      <c r="D72" s="65" t="s">
        <v>84</v>
      </c>
      <c r="E72" s="66" t="s">
        <v>85</v>
      </c>
      <c r="F72" s="29">
        <v>3660</v>
      </c>
      <c r="G72" s="51">
        <v>407300</v>
      </c>
      <c r="H72" s="51">
        <v>109992</v>
      </c>
      <c r="I72" s="73">
        <v>1</v>
      </c>
      <c r="J72" s="73">
        <v>0</v>
      </c>
      <c r="K72" s="73">
        <v>0</v>
      </c>
      <c r="L72" s="84">
        <f t="shared" si="2"/>
        <v>1</v>
      </c>
    </row>
    <row r="73" spans="1:12" ht="14.25" customHeight="1" x14ac:dyDescent="0.2">
      <c r="A73" s="84">
        <v>72</v>
      </c>
      <c r="B73" s="20" t="s">
        <v>171</v>
      </c>
      <c r="C73" s="21" t="s">
        <v>1200</v>
      </c>
      <c r="D73" s="63" t="s">
        <v>725</v>
      </c>
      <c r="E73" s="64" t="s">
        <v>726</v>
      </c>
      <c r="F73" s="29">
        <v>1000</v>
      </c>
      <c r="G73" s="51">
        <v>428741</v>
      </c>
      <c r="H73" s="51">
        <v>91007</v>
      </c>
      <c r="I73" s="73">
        <v>0</v>
      </c>
      <c r="J73" s="73">
        <v>1</v>
      </c>
      <c r="K73" s="73">
        <v>0</v>
      </c>
      <c r="L73" s="84">
        <f t="shared" si="2"/>
        <v>1</v>
      </c>
    </row>
    <row r="74" spans="1:12" ht="14.25" customHeight="1" x14ac:dyDescent="0.2">
      <c r="A74" s="84">
        <v>73</v>
      </c>
      <c r="B74" s="20" t="s">
        <v>6</v>
      </c>
      <c r="C74" s="21" t="s">
        <v>553</v>
      </c>
      <c r="D74" s="67" t="s">
        <v>87</v>
      </c>
      <c r="E74" s="68" t="s">
        <v>554</v>
      </c>
      <c r="F74" s="29">
        <v>1990</v>
      </c>
      <c r="G74" s="35">
        <v>449813</v>
      </c>
      <c r="H74" s="35">
        <v>114357</v>
      </c>
      <c r="I74" s="73">
        <v>0</v>
      </c>
      <c r="J74" s="73">
        <v>1</v>
      </c>
      <c r="K74" s="73">
        <v>0</v>
      </c>
      <c r="L74" s="84">
        <f t="shared" si="2"/>
        <v>1</v>
      </c>
    </row>
    <row r="75" spans="1:12" ht="14.25" customHeight="1" x14ac:dyDescent="0.2">
      <c r="A75" s="84">
        <v>74</v>
      </c>
      <c r="B75" s="20" t="s">
        <v>118</v>
      </c>
      <c r="C75" s="21" t="s">
        <v>555</v>
      </c>
      <c r="D75" s="67">
        <v>403</v>
      </c>
      <c r="E75" s="68" t="s">
        <v>556</v>
      </c>
      <c r="F75" s="29">
        <v>110</v>
      </c>
      <c r="G75" s="51">
        <v>446967</v>
      </c>
      <c r="H75" s="51">
        <v>114396</v>
      </c>
      <c r="I75" s="73">
        <v>0</v>
      </c>
      <c r="J75" s="73">
        <v>1</v>
      </c>
      <c r="K75" s="73">
        <v>0</v>
      </c>
      <c r="L75" s="84">
        <f t="shared" si="2"/>
        <v>1</v>
      </c>
    </row>
    <row r="76" spans="1:12" ht="14.25" customHeight="1" x14ac:dyDescent="0.2">
      <c r="A76" s="84">
        <v>75</v>
      </c>
      <c r="B76" s="20">
        <v>108</v>
      </c>
      <c r="C76" s="21" t="s">
        <v>1201</v>
      </c>
      <c r="D76" s="69" t="s">
        <v>727</v>
      </c>
      <c r="E76" s="70" t="s">
        <v>728</v>
      </c>
      <c r="F76" s="57">
        <v>435</v>
      </c>
      <c r="G76" s="41">
        <v>404929</v>
      </c>
      <c r="H76" s="41">
        <v>112810</v>
      </c>
      <c r="I76" s="73">
        <v>1</v>
      </c>
      <c r="J76" s="73">
        <v>0</v>
      </c>
      <c r="K76" s="73">
        <v>0</v>
      </c>
      <c r="L76" s="84">
        <f t="shared" si="2"/>
        <v>1</v>
      </c>
    </row>
    <row r="77" spans="1:12" ht="14.25" customHeight="1" x14ac:dyDescent="0.2">
      <c r="A77" s="84">
        <v>76</v>
      </c>
      <c r="B77" s="20" t="s">
        <v>130</v>
      </c>
      <c r="C77" s="21" t="s">
        <v>557</v>
      </c>
      <c r="D77" s="67" t="s">
        <v>182</v>
      </c>
      <c r="E77" s="68" t="s">
        <v>558</v>
      </c>
      <c r="F77" s="29">
        <v>2730</v>
      </c>
      <c r="G77" s="51">
        <v>432630</v>
      </c>
      <c r="H77" s="51">
        <v>136744</v>
      </c>
      <c r="I77" s="73">
        <v>0</v>
      </c>
      <c r="J77" s="73">
        <v>1</v>
      </c>
      <c r="K77" s="73">
        <v>0</v>
      </c>
      <c r="L77" s="84">
        <f t="shared" si="2"/>
        <v>1</v>
      </c>
    </row>
    <row r="78" spans="1:12" ht="14.25" customHeight="1" x14ac:dyDescent="0.2">
      <c r="A78" s="84">
        <v>77</v>
      </c>
      <c r="B78" s="20" t="s">
        <v>729</v>
      </c>
      <c r="C78" s="21" t="s">
        <v>1202</v>
      </c>
      <c r="D78" s="63" t="s">
        <v>182</v>
      </c>
      <c r="E78" s="64" t="s">
        <v>730</v>
      </c>
      <c r="F78" s="29">
        <v>7570</v>
      </c>
      <c r="G78" s="51">
        <v>427601</v>
      </c>
      <c r="H78" s="51">
        <v>131643</v>
      </c>
      <c r="I78" s="73">
        <v>0</v>
      </c>
      <c r="J78" s="73">
        <v>1</v>
      </c>
      <c r="K78" s="73">
        <v>0</v>
      </c>
      <c r="L78" s="84">
        <f t="shared" si="2"/>
        <v>1</v>
      </c>
    </row>
    <row r="79" spans="1:12" ht="14.25" customHeight="1" x14ac:dyDescent="0.2">
      <c r="A79" s="84">
        <v>78</v>
      </c>
      <c r="B79" s="20" t="s">
        <v>519</v>
      </c>
      <c r="C79" s="21" t="s">
        <v>559</v>
      </c>
      <c r="D79" s="67" t="s">
        <v>87</v>
      </c>
      <c r="E79" s="68" t="s">
        <v>560</v>
      </c>
      <c r="F79" s="57">
        <v>4655</v>
      </c>
      <c r="G79" s="41">
        <v>448108</v>
      </c>
      <c r="H79" s="41">
        <v>117502</v>
      </c>
      <c r="I79" s="73">
        <v>0</v>
      </c>
      <c r="J79" s="73">
        <v>1</v>
      </c>
      <c r="K79" s="73">
        <v>0</v>
      </c>
      <c r="L79" s="84">
        <f t="shared" si="2"/>
        <v>1</v>
      </c>
    </row>
    <row r="80" spans="1:12" ht="14.25" customHeight="1" x14ac:dyDescent="0.2">
      <c r="A80" s="84">
        <v>79</v>
      </c>
      <c r="B80" s="20">
        <v>112</v>
      </c>
      <c r="C80" s="53" t="s">
        <v>86</v>
      </c>
      <c r="D80" s="65" t="s">
        <v>87</v>
      </c>
      <c r="E80" s="66" t="s">
        <v>88</v>
      </c>
      <c r="F80" s="29">
        <v>5360</v>
      </c>
      <c r="G80" s="51">
        <v>440339</v>
      </c>
      <c r="H80" s="51">
        <v>110439</v>
      </c>
      <c r="I80" s="73">
        <v>1</v>
      </c>
      <c r="J80" s="73">
        <v>0</v>
      </c>
      <c r="K80" s="73">
        <v>0</v>
      </c>
      <c r="L80" s="84">
        <f t="shared" si="2"/>
        <v>1</v>
      </c>
    </row>
    <row r="81" spans="1:12" ht="14.25" customHeight="1" x14ac:dyDescent="0.2">
      <c r="A81" s="84">
        <v>80</v>
      </c>
      <c r="B81" s="20" t="s">
        <v>561</v>
      </c>
      <c r="C81" s="21" t="s">
        <v>562</v>
      </c>
      <c r="D81" s="67" t="s">
        <v>98</v>
      </c>
      <c r="E81" s="68" t="s">
        <v>563</v>
      </c>
      <c r="F81" s="29">
        <v>4904</v>
      </c>
      <c r="G81" s="51">
        <v>472620</v>
      </c>
      <c r="H81" s="51">
        <v>105628</v>
      </c>
      <c r="I81" s="73">
        <v>0</v>
      </c>
      <c r="J81" s="73">
        <v>1</v>
      </c>
      <c r="K81" s="73">
        <v>0</v>
      </c>
      <c r="L81" s="84">
        <f t="shared" si="2"/>
        <v>1</v>
      </c>
    </row>
    <row r="82" spans="1:12" ht="14.25" customHeight="1" x14ac:dyDescent="0.2">
      <c r="A82" s="84">
        <v>81</v>
      </c>
      <c r="B82" s="20" t="s">
        <v>89</v>
      </c>
      <c r="C82" s="21" t="s">
        <v>90</v>
      </c>
      <c r="D82" s="71" t="s">
        <v>91</v>
      </c>
      <c r="E82" s="72" t="s">
        <v>92</v>
      </c>
      <c r="F82" s="29">
        <v>1730</v>
      </c>
      <c r="G82" s="51">
        <v>465994</v>
      </c>
      <c r="H82" s="51">
        <v>116238</v>
      </c>
      <c r="I82" s="73">
        <v>1</v>
      </c>
      <c r="J82" s="73">
        <v>0</v>
      </c>
      <c r="K82" s="73">
        <v>0</v>
      </c>
      <c r="L82" s="84">
        <f t="shared" si="2"/>
        <v>1</v>
      </c>
    </row>
    <row r="83" spans="1:12" ht="14.25" customHeight="1" x14ac:dyDescent="0.2">
      <c r="A83" s="84">
        <v>82</v>
      </c>
      <c r="B83" s="20" t="s">
        <v>564</v>
      </c>
      <c r="C83" s="21" t="s">
        <v>565</v>
      </c>
      <c r="D83" s="71" t="s">
        <v>91</v>
      </c>
      <c r="E83" s="72" t="s">
        <v>566</v>
      </c>
      <c r="F83" s="29">
        <v>2437</v>
      </c>
      <c r="G83" s="51">
        <v>466544</v>
      </c>
      <c r="H83" s="51">
        <v>112419</v>
      </c>
      <c r="I83" s="73">
        <v>0</v>
      </c>
      <c r="J83" s="73">
        <v>1</v>
      </c>
      <c r="K83" s="73">
        <v>0</v>
      </c>
      <c r="L83" s="84">
        <f t="shared" si="2"/>
        <v>1</v>
      </c>
    </row>
    <row r="84" spans="1:12" ht="14.25" customHeight="1" x14ac:dyDescent="0.2">
      <c r="A84" s="84">
        <v>83</v>
      </c>
      <c r="B84" s="20" t="s">
        <v>93</v>
      </c>
      <c r="C84" s="21" t="s">
        <v>94</v>
      </c>
      <c r="D84" s="71" t="s">
        <v>6</v>
      </c>
      <c r="E84" s="72" t="s">
        <v>95</v>
      </c>
      <c r="F84" s="29">
        <v>8900</v>
      </c>
      <c r="G84" s="51">
        <v>468226</v>
      </c>
      <c r="H84" s="51">
        <v>85042</v>
      </c>
      <c r="I84" s="73">
        <v>1</v>
      </c>
      <c r="J84" s="73">
        <v>0</v>
      </c>
      <c r="K84" s="73">
        <v>0</v>
      </c>
      <c r="L84" s="84">
        <f t="shared" si="2"/>
        <v>1</v>
      </c>
    </row>
    <row r="85" spans="1:12" ht="14.25" customHeight="1" x14ac:dyDescent="0.2">
      <c r="A85" s="84">
        <v>84</v>
      </c>
      <c r="B85" s="20" t="s">
        <v>567</v>
      </c>
      <c r="C85" s="21" t="s">
        <v>568</v>
      </c>
      <c r="D85" s="67" t="s">
        <v>171</v>
      </c>
      <c r="E85" s="68" t="s">
        <v>569</v>
      </c>
      <c r="F85" s="29">
        <v>310</v>
      </c>
      <c r="G85" s="51">
        <v>513303</v>
      </c>
      <c r="H85" s="51">
        <v>75399</v>
      </c>
      <c r="I85" s="73">
        <v>0</v>
      </c>
      <c r="J85" s="73">
        <v>1</v>
      </c>
      <c r="K85" s="73">
        <v>0</v>
      </c>
      <c r="L85" s="84">
        <f t="shared" si="2"/>
        <v>1</v>
      </c>
    </row>
    <row r="86" spans="1:12" ht="14.25" customHeight="1" x14ac:dyDescent="0.2">
      <c r="A86" s="84">
        <v>85</v>
      </c>
      <c r="B86" s="20" t="s">
        <v>731</v>
      </c>
      <c r="C86" s="21" t="s">
        <v>1203</v>
      </c>
      <c r="D86" s="63" t="s">
        <v>6</v>
      </c>
      <c r="E86" s="64" t="s">
        <v>732</v>
      </c>
      <c r="F86" s="57">
        <v>5930</v>
      </c>
      <c r="G86" s="41">
        <v>489798</v>
      </c>
      <c r="H86" s="41">
        <v>47954</v>
      </c>
      <c r="I86" s="73">
        <v>1</v>
      </c>
      <c r="J86" s="73">
        <v>0</v>
      </c>
      <c r="K86" s="73">
        <v>0</v>
      </c>
      <c r="L86" s="84">
        <f t="shared" si="2"/>
        <v>1</v>
      </c>
    </row>
    <row r="87" spans="1:12" ht="14.25" customHeight="1" x14ac:dyDescent="0.2">
      <c r="A87" s="84">
        <v>86</v>
      </c>
      <c r="B87" s="20" t="s">
        <v>96</v>
      </c>
      <c r="C87" s="21" t="s">
        <v>97</v>
      </c>
      <c r="D87" s="71" t="s">
        <v>98</v>
      </c>
      <c r="E87" s="72" t="s">
        <v>99</v>
      </c>
      <c r="F87" s="29">
        <v>3230</v>
      </c>
      <c r="G87" s="51">
        <v>467423</v>
      </c>
      <c r="H87" s="51">
        <v>105791</v>
      </c>
      <c r="I87" s="73">
        <v>1</v>
      </c>
      <c r="J87" s="73">
        <v>0</v>
      </c>
      <c r="K87" s="73">
        <v>0</v>
      </c>
      <c r="L87" s="84">
        <f t="shared" si="2"/>
        <v>1</v>
      </c>
    </row>
    <row r="88" spans="1:12" ht="14.25" customHeight="1" x14ac:dyDescent="0.2">
      <c r="A88" s="84">
        <v>87</v>
      </c>
      <c r="B88" s="20" t="s">
        <v>733</v>
      </c>
      <c r="C88" s="21" t="s">
        <v>1204</v>
      </c>
      <c r="D88" s="63" t="s">
        <v>98</v>
      </c>
      <c r="E88" s="64" t="s">
        <v>563</v>
      </c>
      <c r="F88" s="29">
        <v>12270</v>
      </c>
      <c r="G88" s="41">
        <v>479551</v>
      </c>
      <c r="H88" s="41">
        <v>105446</v>
      </c>
      <c r="I88" s="73">
        <v>1</v>
      </c>
      <c r="J88" s="73">
        <v>0</v>
      </c>
      <c r="K88" s="73">
        <v>0</v>
      </c>
      <c r="L88" s="84">
        <f t="shared" si="2"/>
        <v>1</v>
      </c>
    </row>
    <row r="89" spans="1:12" ht="14.25" customHeight="1" x14ac:dyDescent="0.2">
      <c r="A89" s="84">
        <v>88</v>
      </c>
      <c r="B89" s="20" t="s">
        <v>100</v>
      </c>
      <c r="C89" s="21" t="s">
        <v>101</v>
      </c>
      <c r="D89" s="71" t="s">
        <v>98</v>
      </c>
      <c r="E89" s="72" t="s">
        <v>102</v>
      </c>
      <c r="F89" s="29">
        <v>4130</v>
      </c>
      <c r="G89" s="51">
        <v>502697</v>
      </c>
      <c r="H89" s="51">
        <v>109393</v>
      </c>
      <c r="I89" s="73">
        <v>0</v>
      </c>
      <c r="J89" s="73">
        <v>1</v>
      </c>
      <c r="K89" s="73">
        <v>0</v>
      </c>
      <c r="L89" s="84">
        <f t="shared" si="2"/>
        <v>1</v>
      </c>
    </row>
    <row r="90" spans="1:12" ht="14.25" customHeight="1" x14ac:dyDescent="0.2">
      <c r="A90" s="84">
        <v>89</v>
      </c>
      <c r="B90" s="20" t="s">
        <v>103</v>
      </c>
      <c r="C90" s="21" t="s">
        <v>104</v>
      </c>
      <c r="D90" s="71" t="s">
        <v>98</v>
      </c>
      <c r="E90" s="72" t="s">
        <v>105</v>
      </c>
      <c r="F90" s="29">
        <v>4530</v>
      </c>
      <c r="G90" s="51">
        <v>506864</v>
      </c>
      <c r="H90" s="51">
        <v>109049</v>
      </c>
      <c r="I90" s="73">
        <v>1</v>
      </c>
      <c r="J90" s="73">
        <v>0</v>
      </c>
      <c r="K90" s="73">
        <v>0</v>
      </c>
      <c r="L90" s="84">
        <f t="shared" si="2"/>
        <v>1</v>
      </c>
    </row>
    <row r="91" spans="1:12" ht="14.25" customHeight="1" x14ac:dyDescent="0.2">
      <c r="A91" s="84">
        <v>90</v>
      </c>
      <c r="B91" s="20" t="s">
        <v>106</v>
      </c>
      <c r="C91" s="21" t="s">
        <v>1205</v>
      </c>
      <c r="D91" s="69" t="s">
        <v>98</v>
      </c>
      <c r="E91" s="70" t="s">
        <v>107</v>
      </c>
      <c r="F91" s="29">
        <v>3290</v>
      </c>
      <c r="G91" s="51">
        <v>509363</v>
      </c>
      <c r="H91" s="51">
        <v>107544</v>
      </c>
      <c r="I91" s="73">
        <v>0</v>
      </c>
      <c r="J91" s="73">
        <v>1</v>
      </c>
      <c r="K91" s="73">
        <v>0</v>
      </c>
      <c r="L91" s="84">
        <f t="shared" si="2"/>
        <v>1</v>
      </c>
    </row>
    <row r="92" spans="1:12" ht="14.25" customHeight="1" x14ac:dyDescent="0.2">
      <c r="A92" s="84">
        <v>91</v>
      </c>
      <c r="B92" s="20" t="s">
        <v>734</v>
      </c>
      <c r="C92" s="21" t="s">
        <v>735</v>
      </c>
      <c r="D92" s="71" t="s">
        <v>280</v>
      </c>
      <c r="E92" s="72" t="s">
        <v>736</v>
      </c>
      <c r="F92" s="29">
        <v>6190</v>
      </c>
      <c r="G92" s="41">
        <v>544246</v>
      </c>
      <c r="H92" s="41">
        <v>132678</v>
      </c>
      <c r="I92" s="73">
        <v>1</v>
      </c>
      <c r="J92" s="73">
        <v>0</v>
      </c>
      <c r="K92" s="73">
        <v>0</v>
      </c>
      <c r="L92" s="84">
        <f t="shared" si="2"/>
        <v>1</v>
      </c>
    </row>
    <row r="93" spans="1:12" ht="14.25" customHeight="1" x14ac:dyDescent="0.2">
      <c r="A93" s="84">
        <v>92</v>
      </c>
      <c r="B93" s="20" t="s">
        <v>737</v>
      </c>
      <c r="C93" s="21" t="s">
        <v>1206</v>
      </c>
      <c r="D93" s="63" t="s">
        <v>280</v>
      </c>
      <c r="E93" s="64" t="s">
        <v>738</v>
      </c>
      <c r="F93" s="29">
        <v>8870</v>
      </c>
      <c r="G93" s="51">
        <v>544123</v>
      </c>
      <c r="H93" s="51">
        <v>123160</v>
      </c>
      <c r="I93" s="73">
        <v>1</v>
      </c>
      <c r="J93" s="73">
        <v>0</v>
      </c>
      <c r="K93" s="73">
        <v>0</v>
      </c>
      <c r="L93" s="84">
        <f t="shared" si="2"/>
        <v>1</v>
      </c>
    </row>
    <row r="94" spans="1:12" ht="14.25" customHeight="1" x14ac:dyDescent="0.2">
      <c r="A94" s="84">
        <v>93</v>
      </c>
      <c r="B94" s="20" t="s">
        <v>108</v>
      </c>
      <c r="C94" s="21" t="s">
        <v>109</v>
      </c>
      <c r="D94" s="71" t="s">
        <v>110</v>
      </c>
      <c r="E94" s="72" t="s">
        <v>111</v>
      </c>
      <c r="F94" s="29">
        <v>138</v>
      </c>
      <c r="G94" s="51">
        <v>502700</v>
      </c>
      <c r="H94" s="51">
        <v>110402</v>
      </c>
      <c r="I94" s="73">
        <v>1</v>
      </c>
      <c r="J94" s="73">
        <v>0</v>
      </c>
      <c r="K94" s="73">
        <v>0</v>
      </c>
      <c r="L94" s="84">
        <f t="shared" si="2"/>
        <v>1</v>
      </c>
    </row>
    <row r="95" spans="1:12" ht="14.25" customHeight="1" x14ac:dyDescent="0.2">
      <c r="A95" s="84">
        <v>94</v>
      </c>
      <c r="B95" s="20" t="s">
        <v>739</v>
      </c>
      <c r="C95" s="21" t="s">
        <v>1207</v>
      </c>
      <c r="D95" s="63" t="s">
        <v>280</v>
      </c>
      <c r="E95" s="64" t="s">
        <v>740</v>
      </c>
      <c r="F95" s="29">
        <v>9860</v>
      </c>
      <c r="G95" s="51">
        <v>546968</v>
      </c>
      <c r="H95" s="51">
        <v>113325</v>
      </c>
      <c r="I95" s="73">
        <v>1</v>
      </c>
      <c r="J95" s="73">
        <v>0</v>
      </c>
      <c r="K95" s="73">
        <v>0</v>
      </c>
      <c r="L95" s="84">
        <f t="shared" si="2"/>
        <v>1</v>
      </c>
    </row>
    <row r="96" spans="1:12" ht="14.25" customHeight="1" x14ac:dyDescent="0.2">
      <c r="A96" s="84">
        <v>95</v>
      </c>
      <c r="B96" s="20">
        <v>129</v>
      </c>
      <c r="C96" s="21" t="s">
        <v>1208</v>
      </c>
      <c r="D96" s="63" t="s">
        <v>280</v>
      </c>
      <c r="E96" s="64" t="s">
        <v>281</v>
      </c>
      <c r="F96" s="29">
        <v>13430</v>
      </c>
      <c r="G96" s="51">
        <v>548831</v>
      </c>
      <c r="H96" s="51">
        <v>86534</v>
      </c>
      <c r="I96" s="73">
        <v>1</v>
      </c>
      <c r="J96" s="73">
        <v>0</v>
      </c>
      <c r="K96" s="73">
        <v>0</v>
      </c>
      <c r="L96" s="84">
        <f t="shared" si="2"/>
        <v>1</v>
      </c>
    </row>
    <row r="97" spans="1:12" ht="14.25" customHeight="1" x14ac:dyDescent="0.2">
      <c r="A97" s="84">
        <v>96</v>
      </c>
      <c r="B97" s="20" t="s">
        <v>570</v>
      </c>
      <c r="C97" s="21" t="s">
        <v>571</v>
      </c>
      <c r="D97" s="67" t="s">
        <v>114</v>
      </c>
      <c r="E97" s="68" t="s">
        <v>572</v>
      </c>
      <c r="F97" s="29">
        <v>3720</v>
      </c>
      <c r="G97" s="51">
        <v>503767</v>
      </c>
      <c r="H97" s="51">
        <v>156670</v>
      </c>
      <c r="I97" s="73">
        <v>0</v>
      </c>
      <c r="J97" s="73">
        <v>1</v>
      </c>
      <c r="K97" s="73">
        <v>0</v>
      </c>
      <c r="L97" s="84">
        <f t="shared" si="2"/>
        <v>1</v>
      </c>
    </row>
    <row r="98" spans="1:12" ht="14.25" customHeight="1" x14ac:dyDescent="0.2">
      <c r="A98" s="84">
        <v>97</v>
      </c>
      <c r="B98" s="20" t="s">
        <v>112</v>
      </c>
      <c r="C98" s="21" t="s">
        <v>113</v>
      </c>
      <c r="D98" s="71" t="s">
        <v>114</v>
      </c>
      <c r="E98" s="72" t="s">
        <v>115</v>
      </c>
      <c r="F98" s="29">
        <v>2650</v>
      </c>
      <c r="G98" s="51">
        <v>511057</v>
      </c>
      <c r="H98" s="51">
        <v>134270</v>
      </c>
      <c r="I98" s="73">
        <v>1</v>
      </c>
      <c r="J98" s="73">
        <v>0</v>
      </c>
      <c r="K98" s="73">
        <v>0</v>
      </c>
      <c r="L98" s="84">
        <f t="shared" si="2"/>
        <v>1</v>
      </c>
    </row>
    <row r="99" spans="1:12" ht="14.25" customHeight="1" x14ac:dyDescent="0.2">
      <c r="A99" s="84">
        <v>98</v>
      </c>
      <c r="B99" s="20" t="s">
        <v>573</v>
      </c>
      <c r="C99" s="22" t="s">
        <v>574</v>
      </c>
      <c r="D99" s="67" t="s">
        <v>114</v>
      </c>
      <c r="E99" s="68" t="s">
        <v>575</v>
      </c>
      <c r="F99" s="29">
        <v>5180</v>
      </c>
      <c r="G99" s="51">
        <v>513855</v>
      </c>
      <c r="H99" s="51">
        <v>126908</v>
      </c>
      <c r="I99" s="73">
        <v>0</v>
      </c>
      <c r="J99" s="73">
        <v>1</v>
      </c>
      <c r="K99" s="73">
        <v>0</v>
      </c>
      <c r="L99" s="84">
        <f t="shared" si="2"/>
        <v>1</v>
      </c>
    </row>
    <row r="100" spans="1:12" ht="14.25" customHeight="1" x14ac:dyDescent="0.2">
      <c r="A100" s="84">
        <v>99</v>
      </c>
      <c r="B100" s="20" t="s">
        <v>116</v>
      </c>
      <c r="C100" s="21" t="s">
        <v>117</v>
      </c>
      <c r="D100" s="71" t="s">
        <v>118</v>
      </c>
      <c r="E100" s="72" t="s">
        <v>119</v>
      </c>
      <c r="F100" s="29">
        <v>10160</v>
      </c>
      <c r="G100" s="51">
        <v>530076</v>
      </c>
      <c r="H100" s="51">
        <v>119407</v>
      </c>
      <c r="I100" s="73">
        <v>1</v>
      </c>
      <c r="J100" s="73">
        <v>0</v>
      </c>
      <c r="K100" s="73">
        <v>0</v>
      </c>
      <c r="L100" s="84">
        <f t="shared" si="2"/>
        <v>1</v>
      </c>
    </row>
    <row r="101" spans="1:12" ht="14.25" customHeight="1" x14ac:dyDescent="0.2">
      <c r="A101" s="84">
        <v>100</v>
      </c>
      <c r="B101" s="20" t="s">
        <v>1029</v>
      </c>
      <c r="C101" s="21" t="s">
        <v>1209</v>
      </c>
      <c r="D101" s="77" t="s">
        <v>969</v>
      </c>
      <c r="E101" s="78" t="s">
        <v>1030</v>
      </c>
      <c r="F101" s="29">
        <v>4100</v>
      </c>
      <c r="G101" s="51">
        <v>533263</v>
      </c>
      <c r="H101" s="51">
        <v>123458</v>
      </c>
      <c r="I101" s="73">
        <v>1</v>
      </c>
      <c r="J101" s="73">
        <v>0</v>
      </c>
      <c r="K101" s="73">
        <v>0</v>
      </c>
      <c r="L101" s="84">
        <f t="shared" si="2"/>
        <v>1</v>
      </c>
    </row>
    <row r="102" spans="1:12" ht="14.25" customHeight="1" x14ac:dyDescent="0.2">
      <c r="A102" s="84">
        <v>101</v>
      </c>
      <c r="B102" s="20" t="s">
        <v>576</v>
      </c>
      <c r="C102" s="22" t="s">
        <v>577</v>
      </c>
      <c r="D102" s="67" t="s">
        <v>118</v>
      </c>
      <c r="E102" s="68" t="s">
        <v>441</v>
      </c>
      <c r="F102" s="29">
        <v>150</v>
      </c>
      <c r="G102" s="51">
        <v>544492</v>
      </c>
      <c r="H102" s="51">
        <v>122910</v>
      </c>
      <c r="I102" s="73">
        <v>0</v>
      </c>
      <c r="J102" s="73">
        <v>1</v>
      </c>
      <c r="K102" s="73">
        <v>0</v>
      </c>
      <c r="L102" s="84">
        <f t="shared" si="2"/>
        <v>1</v>
      </c>
    </row>
    <row r="103" spans="1:12" ht="14.25" customHeight="1" x14ac:dyDescent="0.2">
      <c r="A103" s="84">
        <v>102</v>
      </c>
      <c r="B103" s="20">
        <v>137</v>
      </c>
      <c r="C103" s="53" t="s">
        <v>120</v>
      </c>
      <c r="D103" s="65" t="s">
        <v>121</v>
      </c>
      <c r="E103" s="66" t="s">
        <v>122</v>
      </c>
      <c r="F103" s="29">
        <v>11050</v>
      </c>
      <c r="G103" s="51">
        <v>589317</v>
      </c>
      <c r="H103" s="51">
        <v>178676</v>
      </c>
      <c r="I103" s="73">
        <v>1</v>
      </c>
      <c r="J103" s="73">
        <v>0</v>
      </c>
      <c r="K103" s="73">
        <v>0</v>
      </c>
      <c r="L103" s="84">
        <f t="shared" si="2"/>
        <v>1</v>
      </c>
    </row>
    <row r="104" spans="1:12" ht="14.25" customHeight="1" x14ac:dyDescent="0.2">
      <c r="A104" s="84">
        <v>103</v>
      </c>
      <c r="B104" s="20" t="s">
        <v>123</v>
      </c>
      <c r="C104" s="21" t="s">
        <v>124</v>
      </c>
      <c r="D104" s="71" t="s">
        <v>10</v>
      </c>
      <c r="E104" s="72" t="s">
        <v>11</v>
      </c>
      <c r="F104" s="29">
        <v>3469</v>
      </c>
      <c r="G104" s="51">
        <v>501655</v>
      </c>
      <c r="H104" s="51">
        <v>130593</v>
      </c>
      <c r="I104" s="73">
        <v>1</v>
      </c>
      <c r="J104" s="73">
        <v>0</v>
      </c>
      <c r="K104" s="73">
        <v>0</v>
      </c>
      <c r="L104" s="84">
        <f t="shared" si="2"/>
        <v>1</v>
      </c>
    </row>
    <row r="105" spans="1:12" ht="14.25" customHeight="1" x14ac:dyDescent="0.2">
      <c r="A105" s="84">
        <v>104</v>
      </c>
      <c r="B105" s="20" t="s">
        <v>125</v>
      </c>
      <c r="C105" s="21" t="s">
        <v>126</v>
      </c>
      <c r="D105" s="71" t="s">
        <v>10</v>
      </c>
      <c r="E105" s="72" t="s">
        <v>127</v>
      </c>
      <c r="F105" s="29">
        <v>9160</v>
      </c>
      <c r="G105" s="51">
        <v>496436</v>
      </c>
      <c r="H105" s="51">
        <v>131725</v>
      </c>
      <c r="I105" s="73">
        <v>1</v>
      </c>
      <c r="J105" s="73">
        <v>0</v>
      </c>
      <c r="K105" s="73">
        <v>0</v>
      </c>
      <c r="L105" s="84">
        <f t="shared" si="2"/>
        <v>1</v>
      </c>
    </row>
    <row r="106" spans="1:12" ht="14.25" customHeight="1" x14ac:dyDescent="0.2">
      <c r="A106" s="84">
        <v>105</v>
      </c>
      <c r="B106" s="20" t="s">
        <v>1031</v>
      </c>
      <c r="C106" s="21" t="s">
        <v>1210</v>
      </c>
      <c r="D106" s="77" t="s">
        <v>273</v>
      </c>
      <c r="E106" s="78" t="s">
        <v>1032</v>
      </c>
      <c r="F106" s="29">
        <v>8275</v>
      </c>
      <c r="G106" s="41">
        <v>593267</v>
      </c>
      <c r="H106" s="41">
        <v>147094</v>
      </c>
      <c r="I106" s="73">
        <v>1</v>
      </c>
      <c r="J106" s="73">
        <v>0</v>
      </c>
      <c r="K106" s="73">
        <v>0</v>
      </c>
      <c r="L106" s="84">
        <f t="shared" si="2"/>
        <v>1</v>
      </c>
    </row>
    <row r="107" spans="1:12" ht="14.25" customHeight="1" x14ac:dyDescent="0.2">
      <c r="A107" s="84">
        <v>106</v>
      </c>
      <c r="B107" s="20" t="s">
        <v>578</v>
      </c>
      <c r="C107" s="21" t="s">
        <v>579</v>
      </c>
      <c r="D107" s="67" t="s">
        <v>130</v>
      </c>
      <c r="E107" s="68" t="s">
        <v>580</v>
      </c>
      <c r="F107" s="29">
        <v>453</v>
      </c>
      <c r="G107" s="51">
        <v>611804</v>
      </c>
      <c r="H107" s="51">
        <v>162541</v>
      </c>
      <c r="I107" s="73">
        <v>0</v>
      </c>
      <c r="J107" s="73">
        <v>1</v>
      </c>
      <c r="K107" s="73">
        <v>0</v>
      </c>
      <c r="L107" s="84">
        <f t="shared" si="2"/>
        <v>1</v>
      </c>
    </row>
    <row r="108" spans="1:12" ht="14.25" customHeight="1" x14ac:dyDescent="0.2">
      <c r="A108" s="84">
        <v>107</v>
      </c>
      <c r="B108" s="20" t="s">
        <v>741</v>
      </c>
      <c r="C108" s="21" t="s">
        <v>1211</v>
      </c>
      <c r="D108" s="63" t="s">
        <v>742</v>
      </c>
      <c r="E108" s="64" t="s">
        <v>743</v>
      </c>
      <c r="F108" s="29">
        <v>10300</v>
      </c>
      <c r="G108" s="51">
        <v>580218</v>
      </c>
      <c r="H108" s="51">
        <v>171532</v>
      </c>
      <c r="I108" s="73">
        <v>1</v>
      </c>
      <c r="J108" s="73">
        <v>0</v>
      </c>
      <c r="K108" s="73">
        <v>0</v>
      </c>
      <c r="L108" s="84">
        <f t="shared" si="2"/>
        <v>1</v>
      </c>
    </row>
    <row r="109" spans="1:12" ht="14.25" customHeight="1" x14ac:dyDescent="0.2">
      <c r="A109" s="84">
        <v>108</v>
      </c>
      <c r="B109" s="20" t="s">
        <v>128</v>
      </c>
      <c r="C109" s="21" t="s">
        <v>129</v>
      </c>
      <c r="D109" s="71" t="s">
        <v>130</v>
      </c>
      <c r="E109" s="72" t="s">
        <v>131</v>
      </c>
      <c r="F109" s="29">
        <v>3550</v>
      </c>
      <c r="G109" s="51">
        <v>610613</v>
      </c>
      <c r="H109" s="51">
        <v>154772</v>
      </c>
      <c r="I109" s="73">
        <v>1</v>
      </c>
      <c r="J109" s="73">
        <v>0</v>
      </c>
      <c r="K109" s="73">
        <v>0</v>
      </c>
      <c r="L109" s="84">
        <f t="shared" si="2"/>
        <v>1</v>
      </c>
    </row>
    <row r="110" spans="1:12" ht="14.25" customHeight="1" x14ac:dyDescent="0.2">
      <c r="A110" s="84">
        <v>109</v>
      </c>
      <c r="B110" s="20" t="s">
        <v>132</v>
      </c>
      <c r="C110" s="21" t="s">
        <v>133</v>
      </c>
      <c r="D110" s="69" t="s">
        <v>134</v>
      </c>
      <c r="E110" s="70" t="s">
        <v>135</v>
      </c>
      <c r="F110" s="29">
        <v>2070</v>
      </c>
      <c r="G110" s="51">
        <v>560075</v>
      </c>
      <c r="H110" s="51">
        <v>174419</v>
      </c>
      <c r="I110" s="73">
        <v>1</v>
      </c>
      <c r="J110" s="73">
        <v>0</v>
      </c>
      <c r="K110" s="73">
        <v>0</v>
      </c>
      <c r="L110" s="84">
        <f t="shared" si="2"/>
        <v>1</v>
      </c>
    </row>
    <row r="111" spans="1:12" ht="14.25" customHeight="1" x14ac:dyDescent="0.2">
      <c r="A111" s="84">
        <v>110</v>
      </c>
      <c r="B111" s="20" t="s">
        <v>136</v>
      </c>
      <c r="C111" s="21" t="s">
        <v>137</v>
      </c>
      <c r="D111" s="71" t="s">
        <v>138</v>
      </c>
      <c r="E111" s="72" t="s">
        <v>139</v>
      </c>
      <c r="F111" s="29">
        <v>110</v>
      </c>
      <c r="G111" s="32">
        <v>592499</v>
      </c>
      <c r="H111" s="32">
        <v>166552</v>
      </c>
      <c r="I111" s="73">
        <v>1</v>
      </c>
      <c r="J111" s="73">
        <v>0</v>
      </c>
      <c r="K111" s="73">
        <v>0</v>
      </c>
      <c r="L111" s="84">
        <f t="shared" si="2"/>
        <v>1</v>
      </c>
    </row>
    <row r="112" spans="1:12" ht="14.25" customHeight="1" x14ac:dyDescent="0.2">
      <c r="A112" s="84">
        <v>111</v>
      </c>
      <c r="B112" s="20">
        <v>147</v>
      </c>
      <c r="C112" s="21" t="s">
        <v>1576</v>
      </c>
      <c r="D112" s="43">
        <v>448</v>
      </c>
      <c r="E112" s="43" t="s">
        <v>1578</v>
      </c>
      <c r="F112" s="29">
        <v>5650</v>
      </c>
      <c r="G112" s="32">
        <v>512112</v>
      </c>
      <c r="H112" s="32">
        <v>78320</v>
      </c>
      <c r="I112" s="73">
        <v>1</v>
      </c>
      <c r="J112" s="73">
        <v>0</v>
      </c>
      <c r="K112" s="73">
        <v>0</v>
      </c>
      <c r="L112" s="84">
        <f t="shared" ref="L112" si="3">I112+J112+K112</f>
        <v>1</v>
      </c>
    </row>
    <row r="113" spans="1:12" ht="14.25" customHeight="1" x14ac:dyDescent="0.2">
      <c r="A113" s="84">
        <v>112</v>
      </c>
      <c r="B113" s="20" t="s">
        <v>1033</v>
      </c>
      <c r="C113" s="21" t="s">
        <v>1212</v>
      </c>
      <c r="D113" s="77" t="s">
        <v>121</v>
      </c>
      <c r="E113" s="78" t="s">
        <v>1034</v>
      </c>
      <c r="F113" s="29">
        <v>910</v>
      </c>
      <c r="G113" s="51">
        <v>591015</v>
      </c>
      <c r="H113" s="51">
        <v>168726</v>
      </c>
      <c r="I113" s="73">
        <v>0</v>
      </c>
      <c r="J113" s="73">
        <v>1</v>
      </c>
      <c r="K113" s="73">
        <v>0</v>
      </c>
      <c r="L113" s="84">
        <f t="shared" si="2"/>
        <v>1</v>
      </c>
    </row>
    <row r="114" spans="1:12" ht="14.25" customHeight="1" x14ac:dyDescent="0.2">
      <c r="A114" s="84">
        <v>113</v>
      </c>
      <c r="B114" s="20" t="s">
        <v>581</v>
      </c>
      <c r="C114" s="22" t="s">
        <v>582</v>
      </c>
      <c r="D114" s="67" t="s">
        <v>142</v>
      </c>
      <c r="E114" s="68" t="s">
        <v>143</v>
      </c>
      <c r="F114" s="29">
        <v>1400</v>
      </c>
      <c r="G114" s="51">
        <v>401071</v>
      </c>
      <c r="H114" s="51">
        <v>43626</v>
      </c>
      <c r="I114" s="73">
        <v>0</v>
      </c>
      <c r="J114" s="73">
        <v>1</v>
      </c>
      <c r="K114" s="73">
        <v>0</v>
      </c>
      <c r="L114" s="84">
        <f t="shared" si="2"/>
        <v>1</v>
      </c>
    </row>
    <row r="115" spans="1:12" ht="14.25" customHeight="1" x14ac:dyDescent="0.2">
      <c r="A115" s="84">
        <v>114</v>
      </c>
      <c r="B115" s="20" t="s">
        <v>140</v>
      </c>
      <c r="C115" s="22" t="s">
        <v>141</v>
      </c>
      <c r="D115" s="71" t="s">
        <v>142</v>
      </c>
      <c r="E115" s="72" t="s">
        <v>143</v>
      </c>
      <c r="F115" s="29">
        <v>11545</v>
      </c>
      <c r="G115" s="51">
        <v>396344</v>
      </c>
      <c r="H115" s="51">
        <v>38036</v>
      </c>
      <c r="I115" s="73">
        <v>1</v>
      </c>
      <c r="J115" s="73">
        <v>0</v>
      </c>
      <c r="K115" s="73">
        <v>0</v>
      </c>
      <c r="L115" s="84">
        <f t="shared" si="2"/>
        <v>1</v>
      </c>
    </row>
    <row r="116" spans="1:12" ht="14.25" customHeight="1" x14ac:dyDescent="0.2">
      <c r="A116" s="84">
        <v>115</v>
      </c>
      <c r="B116" s="20" t="s">
        <v>744</v>
      </c>
      <c r="C116" s="21" t="s">
        <v>1213</v>
      </c>
      <c r="D116" s="63" t="s">
        <v>55</v>
      </c>
      <c r="E116" s="64" t="s">
        <v>745</v>
      </c>
      <c r="F116" s="29">
        <v>6820</v>
      </c>
      <c r="G116" s="51">
        <v>441157</v>
      </c>
      <c r="H116" s="51">
        <v>89155</v>
      </c>
      <c r="I116" s="73">
        <v>1</v>
      </c>
      <c r="J116" s="73">
        <v>0</v>
      </c>
      <c r="K116" s="73">
        <v>0</v>
      </c>
      <c r="L116" s="84">
        <f t="shared" si="2"/>
        <v>1</v>
      </c>
    </row>
    <row r="117" spans="1:12" ht="14.25" customHeight="1" x14ac:dyDescent="0.2">
      <c r="A117" s="84">
        <v>116</v>
      </c>
      <c r="B117" s="20" t="s">
        <v>144</v>
      </c>
      <c r="C117" s="21" t="s">
        <v>1214</v>
      </c>
      <c r="D117" s="63" t="s">
        <v>145</v>
      </c>
      <c r="E117" s="64" t="s">
        <v>146</v>
      </c>
      <c r="F117" s="29">
        <v>780</v>
      </c>
      <c r="G117" s="51">
        <v>519443</v>
      </c>
      <c r="H117" s="51">
        <v>35194</v>
      </c>
      <c r="I117" s="73">
        <v>1</v>
      </c>
      <c r="J117" s="73">
        <v>0</v>
      </c>
      <c r="K117" s="73">
        <v>0</v>
      </c>
      <c r="L117" s="84">
        <f t="shared" si="2"/>
        <v>1</v>
      </c>
    </row>
    <row r="118" spans="1:12" ht="14.25" customHeight="1" x14ac:dyDescent="0.2">
      <c r="A118" s="84">
        <v>117</v>
      </c>
      <c r="B118" s="20" t="s">
        <v>746</v>
      </c>
      <c r="C118" s="21" t="s">
        <v>1215</v>
      </c>
      <c r="D118" s="63" t="s">
        <v>171</v>
      </c>
      <c r="E118" s="64" t="s">
        <v>747</v>
      </c>
      <c r="F118" s="29">
        <v>1285</v>
      </c>
      <c r="G118" s="41">
        <v>525154</v>
      </c>
      <c r="H118" s="41">
        <v>55169</v>
      </c>
      <c r="I118" s="73">
        <v>0</v>
      </c>
      <c r="J118" s="73">
        <v>1</v>
      </c>
      <c r="K118" s="73">
        <v>0</v>
      </c>
      <c r="L118" s="84">
        <f t="shared" si="2"/>
        <v>1</v>
      </c>
    </row>
    <row r="119" spans="1:12" ht="14.25" customHeight="1" x14ac:dyDescent="0.2">
      <c r="A119" s="84">
        <v>118</v>
      </c>
      <c r="B119" s="20">
        <v>156</v>
      </c>
      <c r="C119" s="53" t="s">
        <v>147</v>
      </c>
      <c r="D119" s="53" t="s">
        <v>148</v>
      </c>
      <c r="E119" s="53">
        <v>1507</v>
      </c>
      <c r="F119" s="34">
        <v>2960</v>
      </c>
      <c r="G119" s="35">
        <v>588845</v>
      </c>
      <c r="H119" s="35">
        <v>141045</v>
      </c>
      <c r="I119" s="73">
        <v>1</v>
      </c>
      <c r="J119" s="73">
        <v>0</v>
      </c>
      <c r="K119" s="73">
        <v>0</v>
      </c>
      <c r="L119" s="84">
        <f t="shared" si="2"/>
        <v>1</v>
      </c>
    </row>
    <row r="120" spans="1:12" ht="14.25" customHeight="1" x14ac:dyDescent="0.2">
      <c r="A120" s="84">
        <v>119</v>
      </c>
      <c r="B120" s="20" t="s">
        <v>149</v>
      </c>
      <c r="C120" s="22" t="s">
        <v>150</v>
      </c>
      <c r="D120" s="71" t="s">
        <v>151</v>
      </c>
      <c r="E120" s="72" t="s">
        <v>152</v>
      </c>
      <c r="F120" s="29">
        <v>1796</v>
      </c>
      <c r="G120" s="51">
        <v>498710</v>
      </c>
      <c r="H120" s="51">
        <v>156668</v>
      </c>
      <c r="I120" s="73">
        <v>1</v>
      </c>
      <c r="J120" s="73">
        <v>0</v>
      </c>
      <c r="K120" s="73">
        <v>0</v>
      </c>
      <c r="L120" s="84">
        <f t="shared" si="2"/>
        <v>1</v>
      </c>
    </row>
    <row r="121" spans="1:12" ht="14.25" customHeight="1" x14ac:dyDescent="0.2">
      <c r="A121" s="84">
        <v>120</v>
      </c>
      <c r="B121" s="20">
        <v>161</v>
      </c>
      <c r="C121" s="53" t="s">
        <v>153</v>
      </c>
      <c r="D121" s="65" t="s">
        <v>154</v>
      </c>
      <c r="E121" s="66" t="s">
        <v>155</v>
      </c>
      <c r="F121" s="29">
        <v>4450</v>
      </c>
      <c r="G121" s="51">
        <v>464001</v>
      </c>
      <c r="H121" s="51">
        <v>90600</v>
      </c>
      <c r="I121" s="73">
        <v>1</v>
      </c>
      <c r="J121" s="73">
        <v>0</v>
      </c>
      <c r="K121" s="73">
        <v>0</v>
      </c>
      <c r="L121" s="84">
        <f t="shared" si="2"/>
        <v>1</v>
      </c>
    </row>
    <row r="122" spans="1:12" ht="14.25" customHeight="1" x14ac:dyDescent="0.2">
      <c r="A122" s="84">
        <v>121</v>
      </c>
      <c r="B122" s="20" t="s">
        <v>1035</v>
      </c>
      <c r="C122" s="21" t="s">
        <v>1216</v>
      </c>
      <c r="D122" s="77" t="s">
        <v>781</v>
      </c>
      <c r="E122" s="78" t="s">
        <v>1036</v>
      </c>
      <c r="F122" s="29">
        <v>987</v>
      </c>
      <c r="G122" s="51">
        <v>498125</v>
      </c>
      <c r="H122" s="51">
        <v>73525</v>
      </c>
      <c r="I122" s="73">
        <v>0</v>
      </c>
      <c r="J122" s="73">
        <v>1</v>
      </c>
      <c r="K122" s="73">
        <v>0</v>
      </c>
      <c r="L122" s="84">
        <f t="shared" si="2"/>
        <v>1</v>
      </c>
    </row>
    <row r="123" spans="1:12" ht="14.25" customHeight="1" x14ac:dyDescent="0.2">
      <c r="A123" s="84">
        <v>122</v>
      </c>
      <c r="B123" s="20" t="s">
        <v>1037</v>
      </c>
      <c r="C123" s="21" t="s">
        <v>1217</v>
      </c>
      <c r="D123" s="77" t="s">
        <v>639</v>
      </c>
      <c r="E123" s="78" t="s">
        <v>1038</v>
      </c>
      <c r="F123" s="29">
        <v>12090</v>
      </c>
      <c r="G123" s="51">
        <v>509786</v>
      </c>
      <c r="H123" s="51">
        <v>65542</v>
      </c>
      <c r="I123" s="73">
        <v>1</v>
      </c>
      <c r="J123" s="73">
        <v>0</v>
      </c>
      <c r="K123" s="73">
        <v>0</v>
      </c>
      <c r="L123" s="84">
        <f t="shared" si="2"/>
        <v>1</v>
      </c>
    </row>
    <row r="124" spans="1:12" ht="14.25" customHeight="1" x14ac:dyDescent="0.2">
      <c r="A124" s="84">
        <v>123</v>
      </c>
      <c r="B124" s="20" t="s">
        <v>156</v>
      </c>
      <c r="C124" s="22" t="s">
        <v>157</v>
      </c>
      <c r="D124" s="71" t="s">
        <v>55</v>
      </c>
      <c r="E124" s="72" t="s">
        <v>158</v>
      </c>
      <c r="F124" s="29">
        <v>2380</v>
      </c>
      <c r="G124" s="51">
        <v>456471</v>
      </c>
      <c r="H124" s="51">
        <v>98932</v>
      </c>
      <c r="I124" s="73">
        <v>1</v>
      </c>
      <c r="J124" s="73">
        <v>0</v>
      </c>
      <c r="K124" s="73">
        <v>0</v>
      </c>
      <c r="L124" s="84">
        <f t="shared" si="2"/>
        <v>1</v>
      </c>
    </row>
    <row r="125" spans="1:12" ht="14.25" customHeight="1" x14ac:dyDescent="0.2">
      <c r="A125" s="84">
        <v>124</v>
      </c>
      <c r="B125" s="20" t="s">
        <v>159</v>
      </c>
      <c r="C125" s="21" t="s">
        <v>160</v>
      </c>
      <c r="D125" s="71" t="s">
        <v>161</v>
      </c>
      <c r="E125" s="72" t="s">
        <v>162</v>
      </c>
      <c r="F125" s="29">
        <v>885</v>
      </c>
      <c r="G125" s="41">
        <v>506255</v>
      </c>
      <c r="H125" s="41">
        <v>136473</v>
      </c>
      <c r="I125" s="73">
        <v>1</v>
      </c>
      <c r="J125" s="73">
        <v>0</v>
      </c>
      <c r="K125" s="73">
        <v>0</v>
      </c>
      <c r="L125" s="84">
        <f t="shared" si="2"/>
        <v>1</v>
      </c>
    </row>
    <row r="126" spans="1:12" ht="14.25" customHeight="1" x14ac:dyDescent="0.2">
      <c r="A126" s="84">
        <v>125</v>
      </c>
      <c r="B126" s="20" t="s">
        <v>163</v>
      </c>
      <c r="C126" s="21" t="s">
        <v>164</v>
      </c>
      <c r="D126" s="71" t="s">
        <v>161</v>
      </c>
      <c r="E126" s="72" t="s">
        <v>165</v>
      </c>
      <c r="F126" s="29">
        <v>270</v>
      </c>
      <c r="G126" s="51">
        <v>504085</v>
      </c>
      <c r="H126" s="51">
        <v>137171</v>
      </c>
      <c r="I126" s="73">
        <v>1</v>
      </c>
      <c r="J126" s="73">
        <v>0</v>
      </c>
      <c r="K126" s="73">
        <v>0</v>
      </c>
      <c r="L126" s="84">
        <f t="shared" si="2"/>
        <v>1</v>
      </c>
    </row>
    <row r="127" spans="1:12" ht="14.25" customHeight="1" x14ac:dyDescent="0.2">
      <c r="A127" s="84">
        <v>126</v>
      </c>
      <c r="B127" s="20" t="s">
        <v>748</v>
      </c>
      <c r="C127" s="21" t="s">
        <v>1218</v>
      </c>
      <c r="D127" s="63" t="s">
        <v>612</v>
      </c>
      <c r="E127" s="64" t="s">
        <v>749</v>
      </c>
      <c r="F127" s="29">
        <v>1250</v>
      </c>
      <c r="G127" s="51">
        <v>504472</v>
      </c>
      <c r="H127" s="51">
        <v>135896</v>
      </c>
      <c r="I127" s="73">
        <v>1</v>
      </c>
      <c r="J127" s="73">
        <v>0</v>
      </c>
      <c r="K127" s="73">
        <v>0</v>
      </c>
      <c r="L127" s="84">
        <f t="shared" si="2"/>
        <v>1</v>
      </c>
    </row>
    <row r="128" spans="1:12" ht="14.25" customHeight="1" x14ac:dyDescent="0.2">
      <c r="A128" s="84">
        <v>127</v>
      </c>
      <c r="B128" s="20" t="s">
        <v>583</v>
      </c>
      <c r="C128" s="22" t="s">
        <v>584</v>
      </c>
      <c r="D128" s="67" t="s">
        <v>91</v>
      </c>
      <c r="E128" s="68" t="s">
        <v>585</v>
      </c>
      <c r="F128" s="29">
        <v>80</v>
      </c>
      <c r="G128" s="51">
        <v>464639</v>
      </c>
      <c r="H128" s="51">
        <v>107256</v>
      </c>
      <c r="I128" s="73">
        <v>0</v>
      </c>
      <c r="J128" s="73">
        <v>2</v>
      </c>
      <c r="K128" s="73">
        <v>0</v>
      </c>
      <c r="L128" s="84">
        <f t="shared" si="2"/>
        <v>2</v>
      </c>
    </row>
    <row r="129" spans="1:12" ht="14.25" customHeight="1" x14ac:dyDescent="0.2">
      <c r="A129" s="84">
        <v>128</v>
      </c>
      <c r="B129" s="102">
        <v>173</v>
      </c>
      <c r="C129" s="74" t="s">
        <v>1561</v>
      </c>
      <c r="D129" s="75">
        <v>652</v>
      </c>
      <c r="E129" s="75" t="s">
        <v>1076</v>
      </c>
      <c r="F129" s="76">
        <v>12180</v>
      </c>
      <c r="G129" s="51">
        <v>497564</v>
      </c>
      <c r="H129" s="51">
        <v>88459</v>
      </c>
      <c r="I129" s="73">
        <v>1</v>
      </c>
      <c r="J129" s="73">
        <v>0</v>
      </c>
      <c r="K129" s="73">
        <v>0</v>
      </c>
      <c r="L129" s="84">
        <f t="shared" si="2"/>
        <v>1</v>
      </c>
    </row>
    <row r="130" spans="1:12" ht="14.25" customHeight="1" x14ac:dyDescent="0.2">
      <c r="A130" s="84">
        <v>129</v>
      </c>
      <c r="B130" s="20" t="s">
        <v>1039</v>
      </c>
      <c r="C130" s="21" t="s">
        <v>1219</v>
      </c>
      <c r="D130" s="77" t="s">
        <v>612</v>
      </c>
      <c r="E130" s="78" t="s">
        <v>702</v>
      </c>
      <c r="F130" s="29">
        <v>4602</v>
      </c>
      <c r="G130" s="51">
        <v>502661</v>
      </c>
      <c r="H130" s="51">
        <v>131198</v>
      </c>
      <c r="I130" s="73">
        <v>1</v>
      </c>
      <c r="J130" s="73">
        <v>0</v>
      </c>
      <c r="K130" s="73">
        <v>0</v>
      </c>
      <c r="L130" s="84">
        <f t="shared" si="2"/>
        <v>1</v>
      </c>
    </row>
    <row r="131" spans="1:12" ht="14.25" customHeight="1" x14ac:dyDescent="0.2">
      <c r="A131" s="84">
        <v>130</v>
      </c>
      <c r="B131" s="20" t="s">
        <v>586</v>
      </c>
      <c r="C131" s="22" t="s">
        <v>587</v>
      </c>
      <c r="D131" s="67" t="s">
        <v>171</v>
      </c>
      <c r="E131" s="68" t="s">
        <v>588</v>
      </c>
      <c r="F131" s="29">
        <v>1580</v>
      </c>
      <c r="G131" s="51">
        <v>514050</v>
      </c>
      <c r="H131" s="51">
        <v>73498</v>
      </c>
      <c r="I131" s="73">
        <v>0</v>
      </c>
      <c r="J131" s="73">
        <v>1</v>
      </c>
      <c r="K131" s="73">
        <v>0</v>
      </c>
      <c r="L131" s="84">
        <f t="shared" si="2"/>
        <v>1</v>
      </c>
    </row>
    <row r="132" spans="1:12" ht="14.25" customHeight="1" x14ac:dyDescent="0.2">
      <c r="A132" s="84">
        <v>131</v>
      </c>
      <c r="B132" s="20" t="s">
        <v>1040</v>
      </c>
      <c r="C132" s="21" t="s">
        <v>1220</v>
      </c>
      <c r="D132" s="77" t="s">
        <v>312</v>
      </c>
      <c r="E132" s="78" t="s">
        <v>1041</v>
      </c>
      <c r="F132" s="29">
        <v>11750</v>
      </c>
      <c r="G132" s="41">
        <v>528213</v>
      </c>
      <c r="H132" s="41">
        <v>102626</v>
      </c>
      <c r="I132" s="73">
        <v>1</v>
      </c>
      <c r="J132" s="73">
        <v>0</v>
      </c>
      <c r="K132" s="73">
        <v>0</v>
      </c>
      <c r="L132" s="84">
        <f t="shared" si="2"/>
        <v>1</v>
      </c>
    </row>
    <row r="133" spans="1:12" ht="14.25" customHeight="1" x14ac:dyDescent="0.2">
      <c r="A133" s="84">
        <v>132</v>
      </c>
      <c r="B133" s="20" t="s">
        <v>166</v>
      </c>
      <c r="C133" s="21" t="s">
        <v>167</v>
      </c>
      <c r="D133" s="71" t="s">
        <v>118</v>
      </c>
      <c r="E133" s="72" t="s">
        <v>168</v>
      </c>
      <c r="F133" s="29">
        <v>14068</v>
      </c>
      <c r="G133" s="51">
        <v>543312</v>
      </c>
      <c r="H133" s="51">
        <v>121194</v>
      </c>
      <c r="I133" s="73">
        <v>1</v>
      </c>
      <c r="J133" s="73">
        <v>0</v>
      </c>
      <c r="K133" s="73">
        <v>0</v>
      </c>
      <c r="L133" s="84">
        <f t="shared" si="2"/>
        <v>1</v>
      </c>
    </row>
    <row r="134" spans="1:12" ht="14.25" customHeight="1" x14ac:dyDescent="0.2">
      <c r="A134" s="84">
        <v>133</v>
      </c>
      <c r="B134" s="20" t="s">
        <v>750</v>
      </c>
      <c r="C134" s="21" t="s">
        <v>1221</v>
      </c>
      <c r="D134" s="63" t="s">
        <v>727</v>
      </c>
      <c r="E134" s="64" t="s">
        <v>751</v>
      </c>
      <c r="F134" s="29">
        <v>7725</v>
      </c>
      <c r="G134" s="41">
        <v>434169</v>
      </c>
      <c r="H134" s="41">
        <v>119849</v>
      </c>
      <c r="I134" s="73">
        <v>1</v>
      </c>
      <c r="J134" s="73">
        <v>0</v>
      </c>
      <c r="K134" s="73">
        <v>0</v>
      </c>
      <c r="L134" s="84">
        <f t="shared" ref="L134:L197" si="4">I134+J134+K134</f>
        <v>1</v>
      </c>
    </row>
    <row r="135" spans="1:12" ht="14.25" customHeight="1" x14ac:dyDescent="0.2">
      <c r="A135" s="84">
        <v>134</v>
      </c>
      <c r="B135" s="20">
        <v>190</v>
      </c>
      <c r="C135" s="21" t="s">
        <v>1222</v>
      </c>
      <c r="D135" s="77" t="s">
        <v>182</v>
      </c>
      <c r="E135" s="78" t="s">
        <v>730</v>
      </c>
      <c r="F135" s="29">
        <v>980</v>
      </c>
      <c r="G135" s="41">
        <v>430969</v>
      </c>
      <c r="H135" s="41">
        <v>136369</v>
      </c>
      <c r="I135" s="73">
        <v>1</v>
      </c>
      <c r="J135" s="73">
        <v>0</v>
      </c>
      <c r="K135" s="73">
        <v>0</v>
      </c>
      <c r="L135" s="84">
        <f t="shared" si="4"/>
        <v>1</v>
      </c>
    </row>
    <row r="136" spans="1:12" ht="14.25" customHeight="1" x14ac:dyDescent="0.2">
      <c r="A136" s="84">
        <v>135</v>
      </c>
      <c r="B136" s="20" t="s">
        <v>1042</v>
      </c>
      <c r="C136" s="21" t="s">
        <v>1223</v>
      </c>
      <c r="D136" s="77" t="s">
        <v>1043</v>
      </c>
      <c r="E136" s="78" t="s">
        <v>1044</v>
      </c>
      <c r="F136" s="29">
        <v>350</v>
      </c>
      <c r="G136" s="51">
        <v>389730</v>
      </c>
      <c r="H136" s="51">
        <v>42925</v>
      </c>
      <c r="I136" s="73">
        <v>1</v>
      </c>
      <c r="J136" s="73">
        <v>0</v>
      </c>
      <c r="K136" s="73">
        <v>0</v>
      </c>
      <c r="L136" s="84">
        <f t="shared" si="4"/>
        <v>1</v>
      </c>
    </row>
    <row r="137" spans="1:12" ht="14.25" customHeight="1" x14ac:dyDescent="0.2">
      <c r="A137" s="84">
        <v>136</v>
      </c>
      <c r="B137" s="20" t="s">
        <v>169</v>
      </c>
      <c r="C137" s="21" t="s">
        <v>170</v>
      </c>
      <c r="D137" s="71" t="s">
        <v>171</v>
      </c>
      <c r="E137" s="72" t="s">
        <v>172</v>
      </c>
      <c r="F137" s="29">
        <v>132</v>
      </c>
      <c r="G137" s="51">
        <v>513790</v>
      </c>
      <c r="H137" s="51">
        <v>76191</v>
      </c>
      <c r="I137" s="73">
        <v>1</v>
      </c>
      <c r="J137" s="73">
        <v>0</v>
      </c>
      <c r="K137" s="73">
        <v>0</v>
      </c>
      <c r="L137" s="84">
        <f t="shared" si="4"/>
        <v>1</v>
      </c>
    </row>
    <row r="138" spans="1:12" ht="14.25" customHeight="1" x14ac:dyDescent="0.2">
      <c r="A138" s="84">
        <v>137</v>
      </c>
      <c r="B138" s="20" t="s">
        <v>589</v>
      </c>
      <c r="C138" s="21" t="s">
        <v>590</v>
      </c>
      <c r="D138" s="67" t="s">
        <v>228</v>
      </c>
      <c r="E138" s="68" t="s">
        <v>591</v>
      </c>
      <c r="F138" s="29">
        <v>470</v>
      </c>
      <c r="G138" s="51">
        <v>512190</v>
      </c>
      <c r="H138" s="51">
        <v>77812</v>
      </c>
      <c r="I138" s="73">
        <v>0</v>
      </c>
      <c r="J138" s="73">
        <v>1</v>
      </c>
      <c r="K138" s="73">
        <v>0</v>
      </c>
      <c r="L138" s="84">
        <f t="shared" si="4"/>
        <v>1</v>
      </c>
    </row>
    <row r="139" spans="1:12" ht="14.25" customHeight="1" x14ac:dyDescent="0.2">
      <c r="A139" s="84">
        <v>138</v>
      </c>
      <c r="B139" s="20" t="s">
        <v>173</v>
      </c>
      <c r="C139" s="21" t="s">
        <v>174</v>
      </c>
      <c r="D139" s="71" t="s">
        <v>40</v>
      </c>
      <c r="E139" s="72" t="s">
        <v>175</v>
      </c>
      <c r="F139" s="29">
        <v>605</v>
      </c>
      <c r="G139" s="51">
        <v>546667</v>
      </c>
      <c r="H139" s="51">
        <v>140076</v>
      </c>
      <c r="I139" s="73">
        <v>1</v>
      </c>
      <c r="J139" s="73">
        <v>0</v>
      </c>
      <c r="K139" s="73">
        <v>0</v>
      </c>
      <c r="L139" s="84">
        <f t="shared" si="4"/>
        <v>1</v>
      </c>
    </row>
    <row r="140" spans="1:12" ht="14.25" customHeight="1" x14ac:dyDescent="0.2">
      <c r="A140" s="84">
        <v>139</v>
      </c>
      <c r="B140" s="20" t="s">
        <v>1045</v>
      </c>
      <c r="C140" s="21" t="s">
        <v>1224</v>
      </c>
      <c r="D140" s="77" t="s">
        <v>187</v>
      </c>
      <c r="E140" s="78" t="s">
        <v>1046</v>
      </c>
      <c r="F140" s="29">
        <v>6875</v>
      </c>
      <c r="G140" s="51">
        <v>403643</v>
      </c>
      <c r="H140" s="51">
        <v>141553</v>
      </c>
      <c r="I140" s="73">
        <v>0</v>
      </c>
      <c r="J140" s="73">
        <v>1</v>
      </c>
      <c r="K140" s="73">
        <v>0</v>
      </c>
      <c r="L140" s="84">
        <f t="shared" si="4"/>
        <v>1</v>
      </c>
    </row>
    <row r="141" spans="1:12" ht="14.25" customHeight="1" x14ac:dyDescent="0.2">
      <c r="A141" s="84">
        <v>140</v>
      </c>
      <c r="B141" s="20" t="s">
        <v>1047</v>
      </c>
      <c r="C141" s="21" t="s">
        <v>1225</v>
      </c>
      <c r="D141" s="77" t="s">
        <v>187</v>
      </c>
      <c r="E141" s="78" t="s">
        <v>1048</v>
      </c>
      <c r="F141" s="29">
        <v>22050</v>
      </c>
      <c r="G141" s="51">
        <v>390227</v>
      </c>
      <c r="H141" s="51">
        <v>134699</v>
      </c>
      <c r="I141" s="73">
        <v>1</v>
      </c>
      <c r="J141" s="73">
        <v>0</v>
      </c>
      <c r="K141" s="73">
        <v>0</v>
      </c>
      <c r="L141" s="84">
        <f t="shared" si="4"/>
        <v>1</v>
      </c>
    </row>
    <row r="142" spans="1:12" ht="14.25" customHeight="1" x14ac:dyDescent="0.2">
      <c r="A142" s="84">
        <v>141</v>
      </c>
      <c r="B142" s="20" t="s">
        <v>592</v>
      </c>
      <c r="C142" s="21" t="s">
        <v>593</v>
      </c>
      <c r="D142" s="67" t="s">
        <v>91</v>
      </c>
      <c r="E142" s="68" t="s">
        <v>594</v>
      </c>
      <c r="F142" s="29">
        <v>220</v>
      </c>
      <c r="G142" s="51">
        <v>452407</v>
      </c>
      <c r="H142" s="51">
        <v>122629</v>
      </c>
      <c r="I142" s="73">
        <v>0</v>
      </c>
      <c r="J142" s="73">
        <v>1</v>
      </c>
      <c r="K142" s="73">
        <v>0</v>
      </c>
      <c r="L142" s="84">
        <f t="shared" si="4"/>
        <v>1</v>
      </c>
    </row>
    <row r="143" spans="1:12" ht="14.25" customHeight="1" x14ac:dyDescent="0.2">
      <c r="A143" s="84">
        <v>142</v>
      </c>
      <c r="B143" s="20">
        <v>201</v>
      </c>
      <c r="C143" s="53" t="s">
        <v>176</v>
      </c>
      <c r="D143" s="65" t="s">
        <v>177</v>
      </c>
      <c r="E143" s="66" t="s">
        <v>178</v>
      </c>
      <c r="F143" s="29">
        <v>8930</v>
      </c>
      <c r="G143" s="51">
        <v>476693</v>
      </c>
      <c r="H143" s="51">
        <v>142166</v>
      </c>
      <c r="I143" s="73">
        <v>1</v>
      </c>
      <c r="J143" s="73">
        <v>0</v>
      </c>
      <c r="K143" s="73">
        <v>0</v>
      </c>
      <c r="L143" s="84">
        <f t="shared" si="4"/>
        <v>1</v>
      </c>
    </row>
    <row r="144" spans="1:12" ht="14.25" customHeight="1" x14ac:dyDescent="0.2">
      <c r="A144" s="84">
        <v>143</v>
      </c>
      <c r="B144" s="20" t="s">
        <v>752</v>
      </c>
      <c r="C144" s="21" t="s">
        <v>1226</v>
      </c>
      <c r="D144" s="63" t="s">
        <v>177</v>
      </c>
      <c r="E144" s="64" t="s">
        <v>753</v>
      </c>
      <c r="F144" s="29">
        <v>3000</v>
      </c>
      <c r="G144" s="51">
        <v>486681</v>
      </c>
      <c r="H144" s="51">
        <v>134165</v>
      </c>
      <c r="I144" s="73">
        <v>1</v>
      </c>
      <c r="J144" s="73">
        <v>0</v>
      </c>
      <c r="K144" s="73">
        <v>0</v>
      </c>
      <c r="L144" s="84">
        <f t="shared" si="4"/>
        <v>1</v>
      </c>
    </row>
    <row r="145" spans="1:12" ht="14.25" customHeight="1" x14ac:dyDescent="0.2">
      <c r="A145" s="84">
        <v>144</v>
      </c>
      <c r="B145" s="20" t="s">
        <v>754</v>
      </c>
      <c r="C145" s="21" t="s">
        <v>1227</v>
      </c>
      <c r="D145" s="63" t="s">
        <v>180</v>
      </c>
      <c r="E145" s="64" t="s">
        <v>755</v>
      </c>
      <c r="F145" s="29">
        <v>6420</v>
      </c>
      <c r="G145" s="41">
        <v>400111</v>
      </c>
      <c r="H145" s="41">
        <v>83933</v>
      </c>
      <c r="I145" s="73">
        <v>0</v>
      </c>
      <c r="J145" s="73">
        <v>1</v>
      </c>
      <c r="K145" s="73">
        <v>0</v>
      </c>
      <c r="L145" s="84">
        <f t="shared" si="4"/>
        <v>1</v>
      </c>
    </row>
    <row r="146" spans="1:12" ht="14.25" customHeight="1" x14ac:dyDescent="0.2">
      <c r="A146" s="84">
        <v>145</v>
      </c>
      <c r="B146" s="20" t="s">
        <v>180</v>
      </c>
      <c r="C146" s="21" t="s">
        <v>1228</v>
      </c>
      <c r="D146" s="63" t="s">
        <v>180</v>
      </c>
      <c r="E146" s="64" t="s">
        <v>756</v>
      </c>
      <c r="F146" s="29">
        <v>5540</v>
      </c>
      <c r="G146" s="51">
        <v>405972</v>
      </c>
      <c r="H146" s="51">
        <v>80559</v>
      </c>
      <c r="I146" s="73">
        <v>1</v>
      </c>
      <c r="J146" s="73">
        <v>0</v>
      </c>
      <c r="K146" s="73">
        <v>0</v>
      </c>
      <c r="L146" s="84">
        <f t="shared" si="4"/>
        <v>1</v>
      </c>
    </row>
    <row r="147" spans="1:12" ht="14.25" customHeight="1" x14ac:dyDescent="0.2">
      <c r="A147" s="84">
        <v>146</v>
      </c>
      <c r="B147" s="20">
        <v>205</v>
      </c>
      <c r="C147" s="53" t="s">
        <v>179</v>
      </c>
      <c r="D147" s="65" t="s">
        <v>180</v>
      </c>
      <c r="E147" s="66" t="s">
        <v>181</v>
      </c>
      <c r="F147" s="29">
        <v>2530</v>
      </c>
      <c r="G147" s="51">
        <v>411331</v>
      </c>
      <c r="H147" s="51">
        <v>68501</v>
      </c>
      <c r="I147" s="73">
        <v>1</v>
      </c>
      <c r="J147" s="73">
        <v>0</v>
      </c>
      <c r="K147" s="73">
        <v>0</v>
      </c>
      <c r="L147" s="84">
        <f t="shared" si="4"/>
        <v>1</v>
      </c>
    </row>
    <row r="148" spans="1:12" ht="14.25" customHeight="1" x14ac:dyDescent="0.2">
      <c r="A148" s="84">
        <v>147</v>
      </c>
      <c r="B148" s="20" t="s">
        <v>187</v>
      </c>
      <c r="C148" s="21" t="s">
        <v>1229</v>
      </c>
      <c r="D148" s="63" t="s">
        <v>757</v>
      </c>
      <c r="E148" s="64" t="s">
        <v>758</v>
      </c>
      <c r="F148" s="29">
        <v>70</v>
      </c>
      <c r="G148" s="51">
        <v>412627</v>
      </c>
      <c r="H148" s="51">
        <v>63984</v>
      </c>
      <c r="I148" s="73">
        <v>1</v>
      </c>
      <c r="J148" s="73">
        <v>0</v>
      </c>
      <c r="K148" s="73">
        <v>0</v>
      </c>
      <c r="L148" s="84">
        <f t="shared" si="4"/>
        <v>1</v>
      </c>
    </row>
    <row r="149" spans="1:12" ht="14.25" customHeight="1" x14ac:dyDescent="0.2">
      <c r="A149" s="84">
        <v>148</v>
      </c>
      <c r="B149" s="20" t="s">
        <v>336</v>
      </c>
      <c r="C149" s="21" t="s">
        <v>1230</v>
      </c>
      <c r="D149" s="77" t="s">
        <v>394</v>
      </c>
      <c r="E149" s="78" t="s">
        <v>1049</v>
      </c>
      <c r="F149" s="29">
        <v>3910</v>
      </c>
      <c r="G149" s="51">
        <v>404936</v>
      </c>
      <c r="H149" s="51">
        <v>84461</v>
      </c>
      <c r="I149" s="73">
        <v>1</v>
      </c>
      <c r="J149" s="73">
        <v>0</v>
      </c>
      <c r="K149" s="73">
        <v>0</v>
      </c>
      <c r="L149" s="84">
        <f t="shared" si="4"/>
        <v>1</v>
      </c>
    </row>
    <row r="150" spans="1:12" ht="14.25" customHeight="1" x14ac:dyDescent="0.2">
      <c r="A150" s="84">
        <v>149</v>
      </c>
      <c r="B150" s="20" t="s">
        <v>182</v>
      </c>
      <c r="C150" s="21" t="s">
        <v>183</v>
      </c>
      <c r="D150" s="71" t="s">
        <v>184</v>
      </c>
      <c r="E150" s="72" t="s">
        <v>185</v>
      </c>
      <c r="F150" s="29">
        <v>2610</v>
      </c>
      <c r="G150" s="35">
        <v>396778</v>
      </c>
      <c r="H150" s="35">
        <v>91636</v>
      </c>
      <c r="I150" s="73">
        <v>1</v>
      </c>
      <c r="J150" s="73">
        <v>0</v>
      </c>
      <c r="K150" s="73">
        <v>0</v>
      </c>
      <c r="L150" s="84">
        <f t="shared" si="4"/>
        <v>1</v>
      </c>
    </row>
    <row r="151" spans="1:12" ht="14.25" customHeight="1" x14ac:dyDescent="0.2">
      <c r="A151" s="84">
        <v>150</v>
      </c>
      <c r="B151" s="20" t="s">
        <v>87</v>
      </c>
      <c r="C151" s="21" t="s">
        <v>1231</v>
      </c>
      <c r="D151" s="63" t="s">
        <v>759</v>
      </c>
      <c r="E151" s="64" t="s">
        <v>760</v>
      </c>
      <c r="F151" s="29">
        <v>6930</v>
      </c>
      <c r="G151" s="51">
        <v>429622</v>
      </c>
      <c r="H151" s="51">
        <v>56913</v>
      </c>
      <c r="I151" s="73">
        <v>1</v>
      </c>
      <c r="J151" s="73">
        <v>0</v>
      </c>
      <c r="K151" s="73">
        <v>0</v>
      </c>
      <c r="L151" s="84">
        <f t="shared" si="4"/>
        <v>1</v>
      </c>
    </row>
    <row r="152" spans="1:12" ht="14.25" customHeight="1" x14ac:dyDescent="0.2">
      <c r="A152" s="84">
        <v>151</v>
      </c>
      <c r="B152" s="20" t="s">
        <v>488</v>
      </c>
      <c r="C152" s="21" t="s">
        <v>1232</v>
      </c>
      <c r="D152" s="77" t="s">
        <v>1000</v>
      </c>
      <c r="E152" s="78" t="s">
        <v>1050</v>
      </c>
      <c r="F152" s="29">
        <v>5560</v>
      </c>
      <c r="G152" s="51">
        <v>394839</v>
      </c>
      <c r="H152" s="51">
        <v>78664</v>
      </c>
      <c r="I152" s="73">
        <v>1</v>
      </c>
      <c r="J152" s="73">
        <v>0</v>
      </c>
      <c r="K152" s="73">
        <v>0</v>
      </c>
      <c r="L152" s="84">
        <f t="shared" si="4"/>
        <v>1</v>
      </c>
    </row>
    <row r="153" spans="1:12" ht="14.25" customHeight="1" x14ac:dyDescent="0.2">
      <c r="A153" s="84">
        <v>152</v>
      </c>
      <c r="B153" s="20" t="s">
        <v>781</v>
      </c>
      <c r="C153" s="21" t="s">
        <v>1275</v>
      </c>
      <c r="D153" s="77" t="s">
        <v>1000</v>
      </c>
      <c r="E153" s="78" t="s">
        <v>1051</v>
      </c>
      <c r="F153" s="29">
        <v>2710</v>
      </c>
      <c r="G153" s="41">
        <v>404702</v>
      </c>
      <c r="H153" s="41">
        <v>75932</v>
      </c>
      <c r="I153" s="73">
        <v>1</v>
      </c>
      <c r="J153" s="73">
        <v>0</v>
      </c>
      <c r="K153" s="73">
        <v>0</v>
      </c>
      <c r="L153" s="84">
        <f t="shared" si="4"/>
        <v>1</v>
      </c>
    </row>
    <row r="154" spans="1:12" ht="14.25" customHeight="1" x14ac:dyDescent="0.2">
      <c r="A154" s="84">
        <v>153</v>
      </c>
      <c r="B154" s="20" t="s">
        <v>1052</v>
      </c>
      <c r="C154" s="21" t="s">
        <v>1276</v>
      </c>
      <c r="D154" s="77" t="s">
        <v>1000</v>
      </c>
      <c r="E154" s="78" t="s">
        <v>1053</v>
      </c>
      <c r="F154" s="29">
        <v>9420</v>
      </c>
      <c r="G154" s="41">
        <v>417495</v>
      </c>
      <c r="H154" s="41">
        <v>75891</v>
      </c>
      <c r="I154" s="73">
        <v>1</v>
      </c>
      <c r="J154" s="73">
        <v>0</v>
      </c>
      <c r="K154" s="73">
        <v>0</v>
      </c>
      <c r="L154" s="84">
        <f t="shared" si="4"/>
        <v>1</v>
      </c>
    </row>
    <row r="155" spans="1:12" ht="14.25" customHeight="1" x14ac:dyDescent="0.2">
      <c r="A155" s="84">
        <v>154</v>
      </c>
      <c r="B155" s="20" t="s">
        <v>145</v>
      </c>
      <c r="C155" s="21" t="s">
        <v>1277</v>
      </c>
      <c r="D155" s="63" t="s">
        <v>761</v>
      </c>
      <c r="E155" s="64" t="s">
        <v>762</v>
      </c>
      <c r="F155" s="29">
        <v>250</v>
      </c>
      <c r="G155" s="51">
        <v>402311</v>
      </c>
      <c r="H155" s="51">
        <v>75809</v>
      </c>
      <c r="I155" s="73">
        <v>1</v>
      </c>
      <c r="J155" s="73">
        <v>0</v>
      </c>
      <c r="K155" s="73">
        <v>0</v>
      </c>
      <c r="L155" s="84">
        <f t="shared" si="4"/>
        <v>1</v>
      </c>
    </row>
    <row r="156" spans="1:12" ht="14.25" customHeight="1" x14ac:dyDescent="0.2">
      <c r="A156" s="84">
        <v>155</v>
      </c>
      <c r="B156" s="20" t="s">
        <v>280</v>
      </c>
      <c r="C156" s="21" t="s">
        <v>1278</v>
      </c>
      <c r="D156" s="77" t="s">
        <v>880</v>
      </c>
      <c r="E156" s="78" t="s">
        <v>1054</v>
      </c>
      <c r="F156" s="29">
        <v>4190</v>
      </c>
      <c r="G156" s="51">
        <v>392372</v>
      </c>
      <c r="H156" s="51">
        <v>95027</v>
      </c>
      <c r="I156" s="73">
        <v>0</v>
      </c>
      <c r="J156" s="73">
        <v>1</v>
      </c>
      <c r="K156" s="73">
        <v>0</v>
      </c>
      <c r="L156" s="84">
        <f t="shared" si="4"/>
        <v>1</v>
      </c>
    </row>
    <row r="157" spans="1:12" ht="14.25" customHeight="1" x14ac:dyDescent="0.2">
      <c r="A157" s="84">
        <v>156</v>
      </c>
      <c r="B157" s="20" t="s">
        <v>186</v>
      </c>
      <c r="C157" s="21" t="s">
        <v>1279</v>
      </c>
      <c r="D157" s="69" t="s">
        <v>187</v>
      </c>
      <c r="E157" s="70" t="s">
        <v>188</v>
      </c>
      <c r="F157" s="29">
        <v>2625</v>
      </c>
      <c r="G157" s="41">
        <v>406692</v>
      </c>
      <c r="H157" s="41">
        <v>148640</v>
      </c>
      <c r="I157" s="73">
        <v>1</v>
      </c>
      <c r="J157" s="73">
        <v>0</v>
      </c>
      <c r="K157" s="73">
        <v>0</v>
      </c>
      <c r="L157" s="84">
        <f t="shared" si="4"/>
        <v>1</v>
      </c>
    </row>
    <row r="158" spans="1:12" ht="14.25" customHeight="1" x14ac:dyDescent="0.2">
      <c r="A158" s="84">
        <v>157</v>
      </c>
      <c r="B158" s="20">
        <v>221</v>
      </c>
      <c r="C158" s="53" t="s">
        <v>189</v>
      </c>
      <c r="D158" s="65" t="s">
        <v>190</v>
      </c>
      <c r="E158" s="66" t="s">
        <v>191</v>
      </c>
      <c r="F158" s="29">
        <v>4585</v>
      </c>
      <c r="G158" s="51">
        <v>407495</v>
      </c>
      <c r="H158" s="51">
        <v>44300</v>
      </c>
      <c r="I158" s="73">
        <v>1</v>
      </c>
      <c r="J158" s="73">
        <v>0</v>
      </c>
      <c r="K158" s="73">
        <v>0</v>
      </c>
      <c r="L158" s="84">
        <f t="shared" si="4"/>
        <v>1</v>
      </c>
    </row>
    <row r="159" spans="1:12" ht="14.25" customHeight="1" x14ac:dyDescent="0.2">
      <c r="A159" s="84">
        <v>158</v>
      </c>
      <c r="B159" s="20" t="s">
        <v>595</v>
      </c>
      <c r="C159" s="22" t="s">
        <v>596</v>
      </c>
      <c r="D159" s="67" t="s">
        <v>76</v>
      </c>
      <c r="E159" s="68" t="s">
        <v>597</v>
      </c>
      <c r="F159" s="29">
        <v>1905</v>
      </c>
      <c r="G159" s="51">
        <v>394849</v>
      </c>
      <c r="H159" s="51">
        <v>90316</v>
      </c>
      <c r="I159" s="73">
        <v>0</v>
      </c>
      <c r="J159" s="73">
        <v>1</v>
      </c>
      <c r="K159" s="73">
        <v>0</v>
      </c>
      <c r="L159" s="84">
        <f t="shared" si="4"/>
        <v>1</v>
      </c>
    </row>
    <row r="160" spans="1:12" ht="14.25" customHeight="1" x14ac:dyDescent="0.2">
      <c r="A160" s="84">
        <v>159</v>
      </c>
      <c r="B160" s="20" t="s">
        <v>192</v>
      </c>
      <c r="C160" s="21" t="s">
        <v>193</v>
      </c>
      <c r="D160" s="71" t="s">
        <v>76</v>
      </c>
      <c r="E160" s="72" t="s">
        <v>194</v>
      </c>
      <c r="F160" s="29">
        <v>905</v>
      </c>
      <c r="G160" s="41">
        <v>394763</v>
      </c>
      <c r="H160" s="41">
        <v>88995</v>
      </c>
      <c r="I160" s="73">
        <v>1</v>
      </c>
      <c r="J160" s="73">
        <v>0</v>
      </c>
      <c r="K160" s="73">
        <v>0</v>
      </c>
      <c r="L160" s="84">
        <f t="shared" si="4"/>
        <v>1</v>
      </c>
    </row>
    <row r="161" spans="1:12" ht="14.25" customHeight="1" x14ac:dyDescent="0.2">
      <c r="A161" s="84">
        <v>160</v>
      </c>
      <c r="B161" s="20" t="s">
        <v>259</v>
      </c>
      <c r="C161" s="21" t="s">
        <v>1280</v>
      </c>
      <c r="D161" s="77" t="s">
        <v>196</v>
      </c>
      <c r="E161" s="78" t="s">
        <v>1055</v>
      </c>
      <c r="F161" s="29">
        <v>1800</v>
      </c>
      <c r="G161" s="51">
        <v>455768</v>
      </c>
      <c r="H161" s="51">
        <v>114268</v>
      </c>
      <c r="I161" s="73">
        <v>1</v>
      </c>
      <c r="J161" s="73">
        <v>0</v>
      </c>
      <c r="K161" s="73">
        <v>0</v>
      </c>
      <c r="L161" s="84">
        <f t="shared" si="4"/>
        <v>1</v>
      </c>
    </row>
    <row r="162" spans="1:12" ht="14.25" customHeight="1" x14ac:dyDescent="0.2">
      <c r="A162" s="84">
        <v>161</v>
      </c>
      <c r="B162" s="20">
        <v>229</v>
      </c>
      <c r="C162" s="21" t="s">
        <v>195</v>
      </c>
      <c r="D162" s="67" t="s">
        <v>196</v>
      </c>
      <c r="E162" s="68" t="s">
        <v>197</v>
      </c>
      <c r="F162" s="29">
        <v>2660</v>
      </c>
      <c r="G162" s="35">
        <v>463094</v>
      </c>
      <c r="H162" s="35">
        <v>117073</v>
      </c>
      <c r="I162" s="73">
        <v>0</v>
      </c>
      <c r="J162" s="73">
        <v>1</v>
      </c>
      <c r="K162" s="73">
        <v>0</v>
      </c>
      <c r="L162" s="84">
        <f t="shared" si="4"/>
        <v>1</v>
      </c>
    </row>
    <row r="163" spans="1:12" ht="14.25" customHeight="1" x14ac:dyDescent="0.2">
      <c r="A163" s="84">
        <v>162</v>
      </c>
      <c r="B163" s="20" t="s">
        <v>148</v>
      </c>
      <c r="C163" s="21" t="s">
        <v>198</v>
      </c>
      <c r="D163" s="71" t="s">
        <v>196</v>
      </c>
      <c r="E163" s="72" t="s">
        <v>199</v>
      </c>
      <c r="F163" s="29">
        <v>1610</v>
      </c>
      <c r="G163" s="51">
        <v>466324</v>
      </c>
      <c r="H163" s="51">
        <v>117616</v>
      </c>
      <c r="I163" s="73">
        <v>1</v>
      </c>
      <c r="J163" s="73">
        <v>0</v>
      </c>
      <c r="K163" s="73">
        <v>0</v>
      </c>
      <c r="L163" s="84">
        <f t="shared" si="4"/>
        <v>1</v>
      </c>
    </row>
    <row r="164" spans="1:12" ht="14.25" customHeight="1" x14ac:dyDescent="0.2">
      <c r="A164" s="84">
        <v>163</v>
      </c>
      <c r="B164" s="20" t="s">
        <v>200</v>
      </c>
      <c r="C164" s="21" t="s">
        <v>201</v>
      </c>
      <c r="D164" s="71" t="s">
        <v>10</v>
      </c>
      <c r="E164" s="72" t="s">
        <v>202</v>
      </c>
      <c r="F164" s="29">
        <v>80</v>
      </c>
      <c r="G164" s="35">
        <v>469972</v>
      </c>
      <c r="H164" s="35">
        <v>121375</v>
      </c>
      <c r="I164" s="73">
        <v>1</v>
      </c>
      <c r="J164" s="73">
        <v>0</v>
      </c>
      <c r="K164" s="73">
        <v>0</v>
      </c>
      <c r="L164" s="84">
        <f t="shared" si="4"/>
        <v>1</v>
      </c>
    </row>
    <row r="165" spans="1:12" ht="14.25" customHeight="1" x14ac:dyDescent="0.2">
      <c r="A165" s="84">
        <v>164</v>
      </c>
      <c r="B165" s="20" t="s">
        <v>121</v>
      </c>
      <c r="C165" s="21" t="s">
        <v>1281</v>
      </c>
      <c r="D165" s="63" t="s">
        <v>10</v>
      </c>
      <c r="E165" s="64" t="s">
        <v>127</v>
      </c>
      <c r="F165" s="29">
        <v>5400</v>
      </c>
      <c r="G165" s="51">
        <v>493283</v>
      </c>
      <c r="H165" s="51">
        <v>130665</v>
      </c>
      <c r="I165" s="73">
        <v>0</v>
      </c>
      <c r="J165" s="73">
        <v>1</v>
      </c>
      <c r="K165" s="73">
        <v>0</v>
      </c>
      <c r="L165" s="84">
        <f t="shared" si="4"/>
        <v>1</v>
      </c>
    </row>
    <row r="166" spans="1:12" ht="14.25" customHeight="1" x14ac:dyDescent="0.2">
      <c r="A166" s="84">
        <v>165</v>
      </c>
      <c r="B166" s="20">
        <v>233</v>
      </c>
      <c r="C166" s="21" t="s">
        <v>1489</v>
      </c>
      <c r="D166" s="79" t="s">
        <v>10</v>
      </c>
      <c r="E166" s="79" t="s">
        <v>1520</v>
      </c>
      <c r="F166" s="29">
        <v>3870</v>
      </c>
      <c r="G166" s="51">
        <v>472775</v>
      </c>
      <c r="H166" s="51">
        <v>124816</v>
      </c>
      <c r="I166" s="73">
        <v>1</v>
      </c>
      <c r="J166" s="73">
        <v>0</v>
      </c>
      <c r="K166" s="73">
        <v>0</v>
      </c>
      <c r="L166" s="84">
        <f t="shared" si="4"/>
        <v>1</v>
      </c>
    </row>
    <row r="167" spans="1:12" ht="14.25" customHeight="1" x14ac:dyDescent="0.2">
      <c r="A167" s="84">
        <v>166</v>
      </c>
      <c r="B167" s="20" t="s">
        <v>243</v>
      </c>
      <c r="C167" s="21" t="s">
        <v>1282</v>
      </c>
      <c r="D167" s="63" t="s">
        <v>10</v>
      </c>
      <c r="E167" s="64" t="s">
        <v>763</v>
      </c>
      <c r="F167" s="29">
        <v>12020</v>
      </c>
      <c r="G167" s="35">
        <v>486011</v>
      </c>
      <c r="H167" s="35">
        <v>128819</v>
      </c>
      <c r="I167" s="73">
        <v>1</v>
      </c>
      <c r="J167" s="73">
        <v>0</v>
      </c>
      <c r="K167" s="73">
        <v>0</v>
      </c>
      <c r="L167" s="84">
        <f t="shared" si="4"/>
        <v>1</v>
      </c>
    </row>
    <row r="168" spans="1:12" ht="14.25" customHeight="1" x14ac:dyDescent="0.2">
      <c r="A168" s="84">
        <v>167</v>
      </c>
      <c r="B168" s="20" t="s">
        <v>895</v>
      </c>
      <c r="C168" s="21" t="s">
        <v>1283</v>
      </c>
      <c r="D168" s="77" t="s">
        <v>1056</v>
      </c>
      <c r="E168" s="78" t="s">
        <v>1057</v>
      </c>
      <c r="F168" s="29">
        <v>690</v>
      </c>
      <c r="G168" s="51">
        <v>429789</v>
      </c>
      <c r="H168" s="51">
        <v>138197</v>
      </c>
      <c r="I168" s="73">
        <v>1</v>
      </c>
      <c r="J168" s="73">
        <v>0</v>
      </c>
      <c r="K168" s="73">
        <v>0</v>
      </c>
      <c r="L168" s="84">
        <f t="shared" si="4"/>
        <v>1</v>
      </c>
    </row>
    <row r="169" spans="1:12" ht="14.25" customHeight="1" x14ac:dyDescent="0.2">
      <c r="A169" s="84">
        <v>168</v>
      </c>
      <c r="B169" s="102">
        <v>236</v>
      </c>
      <c r="C169" s="74" t="s">
        <v>1562</v>
      </c>
      <c r="D169" s="43">
        <v>905</v>
      </c>
      <c r="E169" s="80">
        <v>1096</v>
      </c>
      <c r="F169" s="29">
        <v>194</v>
      </c>
      <c r="G169" s="51">
        <v>427351</v>
      </c>
      <c r="H169" s="51">
        <v>137743</v>
      </c>
      <c r="I169" s="73">
        <v>1</v>
      </c>
      <c r="J169" s="73">
        <v>0</v>
      </c>
      <c r="K169" s="73">
        <v>0</v>
      </c>
      <c r="L169" s="84">
        <f t="shared" si="4"/>
        <v>1</v>
      </c>
    </row>
    <row r="170" spans="1:12" ht="14.25" customHeight="1" x14ac:dyDescent="0.2">
      <c r="A170" s="84">
        <v>169</v>
      </c>
      <c r="B170" s="20" t="s">
        <v>764</v>
      </c>
      <c r="C170" s="21" t="s">
        <v>1284</v>
      </c>
      <c r="D170" s="63" t="s">
        <v>10</v>
      </c>
      <c r="E170" s="64" t="s">
        <v>763</v>
      </c>
      <c r="F170" s="29">
        <v>2555</v>
      </c>
      <c r="G170" s="41">
        <v>478401</v>
      </c>
      <c r="H170" s="41">
        <v>125790</v>
      </c>
      <c r="I170" s="73">
        <v>1</v>
      </c>
      <c r="J170" s="73">
        <v>0</v>
      </c>
      <c r="K170" s="73">
        <v>0</v>
      </c>
      <c r="L170" s="84">
        <f t="shared" si="4"/>
        <v>1</v>
      </c>
    </row>
    <row r="171" spans="1:12" ht="14.25" customHeight="1" x14ac:dyDescent="0.2">
      <c r="A171" s="84">
        <v>170</v>
      </c>
      <c r="B171" s="20" t="s">
        <v>1058</v>
      </c>
      <c r="C171" s="21" t="s">
        <v>1285</v>
      </c>
      <c r="D171" s="77" t="s">
        <v>1056</v>
      </c>
      <c r="E171" s="78" t="s">
        <v>1059</v>
      </c>
      <c r="F171" s="29">
        <v>3430</v>
      </c>
      <c r="G171" s="41">
        <v>429473</v>
      </c>
      <c r="H171" s="41">
        <v>142375</v>
      </c>
      <c r="I171" s="73">
        <v>1</v>
      </c>
      <c r="J171" s="73">
        <v>0</v>
      </c>
      <c r="K171" s="73">
        <v>0</v>
      </c>
      <c r="L171" s="84">
        <f t="shared" si="4"/>
        <v>1</v>
      </c>
    </row>
    <row r="172" spans="1:12" ht="14.25" customHeight="1" x14ac:dyDescent="0.2">
      <c r="A172" s="84">
        <v>171</v>
      </c>
      <c r="B172" s="20" t="s">
        <v>1060</v>
      </c>
      <c r="C172" s="21" t="s">
        <v>1286</v>
      </c>
      <c r="D172" s="77" t="s">
        <v>87</v>
      </c>
      <c r="E172" s="78" t="s">
        <v>1061</v>
      </c>
      <c r="F172" s="29">
        <v>8310</v>
      </c>
      <c r="G172" s="51">
        <v>461332</v>
      </c>
      <c r="H172" s="51">
        <v>131189</v>
      </c>
      <c r="I172" s="73">
        <v>1</v>
      </c>
      <c r="J172" s="73">
        <v>0</v>
      </c>
      <c r="K172" s="73">
        <v>0</v>
      </c>
      <c r="L172" s="84">
        <f t="shared" si="4"/>
        <v>1</v>
      </c>
    </row>
    <row r="173" spans="1:12" ht="14.25" customHeight="1" x14ac:dyDescent="0.2">
      <c r="A173" s="84">
        <v>172</v>
      </c>
      <c r="B173" s="20" t="s">
        <v>598</v>
      </c>
      <c r="C173" s="21" t="s">
        <v>599</v>
      </c>
      <c r="D173" s="67" t="s">
        <v>87</v>
      </c>
      <c r="E173" s="68" t="s">
        <v>600</v>
      </c>
      <c r="F173" s="29">
        <v>190</v>
      </c>
      <c r="G173" s="51">
        <v>452082</v>
      </c>
      <c r="H173" s="51">
        <v>122452</v>
      </c>
      <c r="I173" s="73">
        <v>0</v>
      </c>
      <c r="J173" s="73">
        <v>1</v>
      </c>
      <c r="K173" s="73">
        <v>0</v>
      </c>
      <c r="L173" s="84">
        <f t="shared" si="4"/>
        <v>1</v>
      </c>
    </row>
    <row r="174" spans="1:12" ht="14.25" customHeight="1" x14ac:dyDescent="0.2">
      <c r="A174" s="84">
        <v>173</v>
      </c>
      <c r="B174" s="20" t="s">
        <v>203</v>
      </c>
      <c r="C174" s="21" t="s">
        <v>204</v>
      </c>
      <c r="D174" s="71" t="s">
        <v>205</v>
      </c>
      <c r="E174" s="72" t="s">
        <v>206</v>
      </c>
      <c r="F174" s="29">
        <v>1070</v>
      </c>
      <c r="G174" s="51">
        <v>447796</v>
      </c>
      <c r="H174" s="51">
        <v>74512</v>
      </c>
      <c r="I174" s="73">
        <v>1</v>
      </c>
      <c r="J174" s="73">
        <v>0</v>
      </c>
      <c r="K174" s="73">
        <v>0</v>
      </c>
      <c r="L174" s="84">
        <f t="shared" si="4"/>
        <v>1</v>
      </c>
    </row>
    <row r="175" spans="1:12" ht="14.25" customHeight="1" x14ac:dyDescent="0.2">
      <c r="A175" s="84">
        <v>174</v>
      </c>
      <c r="B175" s="20" t="s">
        <v>765</v>
      </c>
      <c r="C175" s="21" t="s">
        <v>1287</v>
      </c>
      <c r="D175" s="63" t="s">
        <v>205</v>
      </c>
      <c r="E175" s="64" t="s">
        <v>766</v>
      </c>
      <c r="F175" s="29">
        <v>6286</v>
      </c>
      <c r="G175" s="51">
        <v>455088</v>
      </c>
      <c r="H175" s="51">
        <v>70302</v>
      </c>
      <c r="I175" s="73">
        <v>1</v>
      </c>
      <c r="J175" s="73">
        <v>0</v>
      </c>
      <c r="K175" s="73">
        <v>0</v>
      </c>
      <c r="L175" s="84">
        <f t="shared" si="4"/>
        <v>1</v>
      </c>
    </row>
    <row r="176" spans="1:12" ht="14.25" customHeight="1" x14ac:dyDescent="0.2">
      <c r="A176" s="84">
        <v>175</v>
      </c>
      <c r="B176" s="20" t="s">
        <v>767</v>
      </c>
      <c r="C176" s="21" t="s">
        <v>1288</v>
      </c>
      <c r="D176" s="63" t="s">
        <v>205</v>
      </c>
      <c r="E176" s="64" t="s">
        <v>768</v>
      </c>
      <c r="F176" s="29">
        <v>4040</v>
      </c>
      <c r="G176" s="36">
        <v>461420</v>
      </c>
      <c r="H176" s="36">
        <v>70500</v>
      </c>
      <c r="I176" s="73">
        <v>1</v>
      </c>
      <c r="J176" s="73">
        <v>0</v>
      </c>
      <c r="K176" s="73">
        <v>0</v>
      </c>
      <c r="L176" s="84">
        <f t="shared" si="4"/>
        <v>1</v>
      </c>
    </row>
    <row r="177" spans="1:12" ht="14.25" customHeight="1" x14ac:dyDescent="0.2">
      <c r="A177" s="84">
        <v>176</v>
      </c>
      <c r="B177" s="20" t="s">
        <v>769</v>
      </c>
      <c r="C177" s="21" t="s">
        <v>1289</v>
      </c>
      <c r="D177" s="63" t="s">
        <v>205</v>
      </c>
      <c r="E177" s="64" t="s">
        <v>770</v>
      </c>
      <c r="F177" s="29">
        <v>1365</v>
      </c>
      <c r="G177" s="51">
        <v>472667</v>
      </c>
      <c r="H177" s="51">
        <v>68618</v>
      </c>
      <c r="I177" s="73">
        <v>1</v>
      </c>
      <c r="J177" s="73">
        <v>0</v>
      </c>
      <c r="K177" s="73">
        <v>0</v>
      </c>
      <c r="L177" s="84">
        <f t="shared" si="4"/>
        <v>1</v>
      </c>
    </row>
    <row r="178" spans="1:12" ht="14.25" customHeight="1" x14ac:dyDescent="0.2">
      <c r="A178" s="84">
        <v>177</v>
      </c>
      <c r="B178" s="20">
        <v>249</v>
      </c>
      <c r="C178" s="21" t="s">
        <v>1290</v>
      </c>
      <c r="D178" s="63" t="s">
        <v>87</v>
      </c>
      <c r="E178" s="64" t="s">
        <v>207</v>
      </c>
      <c r="F178" s="29">
        <v>2950</v>
      </c>
      <c r="G178" s="41">
        <v>455278</v>
      </c>
      <c r="H178" s="41">
        <v>126378</v>
      </c>
      <c r="I178" s="73">
        <v>1</v>
      </c>
      <c r="J178" s="73">
        <v>0</v>
      </c>
      <c r="K178" s="73">
        <v>0</v>
      </c>
      <c r="L178" s="84">
        <f t="shared" si="4"/>
        <v>1</v>
      </c>
    </row>
    <row r="179" spans="1:12" ht="14.25" customHeight="1" x14ac:dyDescent="0.2">
      <c r="A179" s="84">
        <v>178</v>
      </c>
      <c r="B179" s="20" t="s">
        <v>1062</v>
      </c>
      <c r="C179" s="21" t="s">
        <v>1291</v>
      </c>
      <c r="D179" s="77" t="s">
        <v>1063</v>
      </c>
      <c r="E179" s="78" t="s">
        <v>1064</v>
      </c>
      <c r="F179" s="29">
        <v>7290</v>
      </c>
      <c r="G179" s="41">
        <v>437171</v>
      </c>
      <c r="H179" s="41">
        <v>131125</v>
      </c>
      <c r="I179" s="73">
        <v>1</v>
      </c>
      <c r="J179" s="73">
        <v>0</v>
      </c>
      <c r="K179" s="73">
        <v>0</v>
      </c>
      <c r="L179" s="84">
        <f t="shared" si="4"/>
        <v>1</v>
      </c>
    </row>
    <row r="180" spans="1:12" ht="14.25" customHeight="1" x14ac:dyDescent="0.2">
      <c r="A180" s="84">
        <v>179</v>
      </c>
      <c r="B180" s="20" t="s">
        <v>208</v>
      </c>
      <c r="C180" s="21" t="s">
        <v>209</v>
      </c>
      <c r="D180" s="71" t="s">
        <v>210</v>
      </c>
      <c r="E180" s="72" t="s">
        <v>211</v>
      </c>
      <c r="F180" s="29">
        <v>2910</v>
      </c>
      <c r="G180" s="51">
        <v>399560</v>
      </c>
      <c r="H180" s="51">
        <v>87238</v>
      </c>
      <c r="I180" s="73">
        <v>1</v>
      </c>
      <c r="J180" s="73">
        <v>0</v>
      </c>
      <c r="K180" s="73">
        <v>0</v>
      </c>
      <c r="L180" s="84">
        <f t="shared" si="4"/>
        <v>1</v>
      </c>
    </row>
    <row r="181" spans="1:12" ht="14.25" customHeight="1" x14ac:dyDescent="0.2">
      <c r="A181" s="84">
        <v>180</v>
      </c>
      <c r="B181" s="20" t="s">
        <v>771</v>
      </c>
      <c r="C181" s="21" t="s">
        <v>1292</v>
      </c>
      <c r="D181" s="69" t="s">
        <v>182</v>
      </c>
      <c r="E181" s="70" t="s">
        <v>772</v>
      </c>
      <c r="F181" s="29">
        <v>5605</v>
      </c>
      <c r="G181" s="41">
        <v>414562</v>
      </c>
      <c r="H181" s="41">
        <v>126699</v>
      </c>
      <c r="I181" s="73">
        <v>1</v>
      </c>
      <c r="J181" s="73">
        <v>0</v>
      </c>
      <c r="K181" s="73">
        <v>0</v>
      </c>
      <c r="L181" s="84">
        <f t="shared" si="4"/>
        <v>1</v>
      </c>
    </row>
    <row r="182" spans="1:12" ht="14.25" customHeight="1" x14ac:dyDescent="0.2">
      <c r="A182" s="84">
        <v>181</v>
      </c>
      <c r="B182" s="20" t="s">
        <v>773</v>
      </c>
      <c r="C182" s="21" t="s">
        <v>1293</v>
      </c>
      <c r="D182" s="63" t="s">
        <v>410</v>
      </c>
      <c r="E182" s="64" t="s">
        <v>774</v>
      </c>
      <c r="F182" s="29">
        <v>1375</v>
      </c>
      <c r="G182" s="41">
        <v>434397</v>
      </c>
      <c r="H182" s="41">
        <v>140116</v>
      </c>
      <c r="I182" s="73">
        <v>1</v>
      </c>
      <c r="J182" s="73">
        <v>0</v>
      </c>
      <c r="K182" s="73">
        <v>0</v>
      </c>
      <c r="L182" s="84">
        <f t="shared" si="4"/>
        <v>1</v>
      </c>
    </row>
    <row r="183" spans="1:12" ht="14.25" customHeight="1" x14ac:dyDescent="0.2">
      <c r="A183" s="84">
        <v>182</v>
      </c>
      <c r="B183" s="20">
        <v>258</v>
      </c>
      <c r="C183" s="53" t="s">
        <v>212</v>
      </c>
      <c r="D183" s="65" t="s">
        <v>213</v>
      </c>
      <c r="E183" s="66" t="s">
        <v>214</v>
      </c>
      <c r="F183" s="29">
        <v>10100</v>
      </c>
      <c r="G183" s="51">
        <v>449544</v>
      </c>
      <c r="H183" s="51">
        <v>128415</v>
      </c>
      <c r="I183" s="73">
        <v>1</v>
      </c>
      <c r="J183" s="73">
        <v>0</v>
      </c>
      <c r="K183" s="73">
        <v>0</v>
      </c>
      <c r="L183" s="84">
        <f t="shared" si="4"/>
        <v>1</v>
      </c>
    </row>
    <row r="184" spans="1:12" ht="14.25" customHeight="1" x14ac:dyDescent="0.2">
      <c r="A184" s="84">
        <v>183</v>
      </c>
      <c r="B184" s="20" t="s">
        <v>215</v>
      </c>
      <c r="C184" s="21" t="s">
        <v>216</v>
      </c>
      <c r="D184" s="71" t="s">
        <v>10</v>
      </c>
      <c r="E184" s="72" t="s">
        <v>217</v>
      </c>
      <c r="F184" s="29">
        <v>2294</v>
      </c>
      <c r="G184" s="51">
        <v>468242</v>
      </c>
      <c r="H184" s="51">
        <v>117098</v>
      </c>
      <c r="I184" s="73">
        <v>1</v>
      </c>
      <c r="J184" s="73">
        <v>0</v>
      </c>
      <c r="K184" s="73">
        <v>0</v>
      </c>
      <c r="L184" s="84">
        <f t="shared" si="4"/>
        <v>1</v>
      </c>
    </row>
    <row r="185" spans="1:12" ht="14.25" customHeight="1" x14ac:dyDescent="0.2">
      <c r="A185" s="84">
        <v>184</v>
      </c>
      <c r="B185" s="20">
        <v>260</v>
      </c>
      <c r="C185" s="21" t="s">
        <v>218</v>
      </c>
      <c r="D185" s="63" t="s">
        <v>219</v>
      </c>
      <c r="E185" s="64" t="s">
        <v>220</v>
      </c>
      <c r="F185" s="29">
        <v>5570</v>
      </c>
      <c r="G185" s="51">
        <v>459689</v>
      </c>
      <c r="H185" s="51">
        <v>111390</v>
      </c>
      <c r="I185" s="73">
        <v>1</v>
      </c>
      <c r="J185" s="73">
        <v>0</v>
      </c>
      <c r="K185" s="73">
        <v>0</v>
      </c>
      <c r="L185" s="84">
        <f t="shared" si="4"/>
        <v>1</v>
      </c>
    </row>
    <row r="186" spans="1:12" ht="14.25" customHeight="1" x14ac:dyDescent="0.2">
      <c r="A186" s="84">
        <v>185</v>
      </c>
      <c r="B186" s="20" t="s">
        <v>775</v>
      </c>
      <c r="C186" s="21" t="s">
        <v>1294</v>
      </c>
      <c r="D186" s="63" t="s">
        <v>180</v>
      </c>
      <c r="E186" s="64" t="s">
        <v>755</v>
      </c>
      <c r="F186" s="29">
        <v>1825</v>
      </c>
      <c r="G186" s="41">
        <v>396859</v>
      </c>
      <c r="H186" s="41">
        <v>86655</v>
      </c>
      <c r="I186" s="73">
        <v>1</v>
      </c>
      <c r="J186" s="73">
        <v>0</v>
      </c>
      <c r="K186" s="73">
        <v>0</v>
      </c>
      <c r="L186" s="84">
        <f t="shared" si="4"/>
        <v>1</v>
      </c>
    </row>
    <row r="187" spans="1:12" ht="14.25" customHeight="1" x14ac:dyDescent="0.2">
      <c r="A187" s="84">
        <v>186</v>
      </c>
      <c r="B187" s="20" t="s">
        <v>1065</v>
      </c>
      <c r="C187" s="21" t="s">
        <v>1295</v>
      </c>
      <c r="D187" s="77" t="s">
        <v>886</v>
      </c>
      <c r="E187" s="78" t="s">
        <v>1066</v>
      </c>
      <c r="F187" s="29">
        <v>6860</v>
      </c>
      <c r="G187" s="51">
        <v>445967</v>
      </c>
      <c r="H187" s="51">
        <v>98026</v>
      </c>
      <c r="I187" s="73">
        <v>1</v>
      </c>
      <c r="J187" s="73">
        <v>0</v>
      </c>
      <c r="K187" s="73">
        <v>0</v>
      </c>
      <c r="L187" s="84">
        <f t="shared" si="4"/>
        <v>1</v>
      </c>
    </row>
    <row r="188" spans="1:12" ht="14.25" customHeight="1" x14ac:dyDescent="0.2">
      <c r="A188" s="84">
        <v>187</v>
      </c>
      <c r="B188" s="20">
        <v>265</v>
      </c>
      <c r="C188" s="21" t="s">
        <v>221</v>
      </c>
      <c r="D188" s="65" t="s">
        <v>222</v>
      </c>
      <c r="E188" s="66" t="s">
        <v>223</v>
      </c>
      <c r="F188" s="29">
        <v>8710</v>
      </c>
      <c r="G188" s="51">
        <v>450694</v>
      </c>
      <c r="H188" s="51">
        <v>87482</v>
      </c>
      <c r="I188" s="73">
        <v>1</v>
      </c>
      <c r="J188" s="73">
        <v>0</v>
      </c>
      <c r="K188" s="73">
        <v>0</v>
      </c>
      <c r="L188" s="84">
        <f t="shared" si="4"/>
        <v>1</v>
      </c>
    </row>
    <row r="189" spans="1:12" ht="14.25" customHeight="1" x14ac:dyDescent="0.2">
      <c r="A189" s="84">
        <v>188</v>
      </c>
      <c r="B189" s="102">
        <v>266</v>
      </c>
      <c r="C189" s="21" t="s">
        <v>1553</v>
      </c>
      <c r="D189" s="62">
        <v>642</v>
      </c>
      <c r="E189" s="62" t="s">
        <v>1538</v>
      </c>
      <c r="F189" s="29">
        <v>3983</v>
      </c>
      <c r="G189" s="51">
        <v>458654</v>
      </c>
      <c r="H189" s="51">
        <v>92894</v>
      </c>
      <c r="I189" s="73">
        <v>1</v>
      </c>
      <c r="J189" s="73">
        <v>0</v>
      </c>
      <c r="K189" s="73">
        <v>0</v>
      </c>
      <c r="L189" s="84">
        <f t="shared" si="4"/>
        <v>1</v>
      </c>
    </row>
    <row r="190" spans="1:12" ht="14.25" customHeight="1" x14ac:dyDescent="0.2">
      <c r="A190" s="84">
        <v>189</v>
      </c>
      <c r="B190" s="20" t="s">
        <v>601</v>
      </c>
      <c r="C190" s="21" t="s">
        <v>602</v>
      </c>
      <c r="D190" s="67" t="s">
        <v>55</v>
      </c>
      <c r="E190" s="68" t="s">
        <v>396</v>
      </c>
      <c r="F190" s="29">
        <v>770</v>
      </c>
      <c r="G190" s="51">
        <v>455443</v>
      </c>
      <c r="H190" s="51">
        <v>98518</v>
      </c>
      <c r="I190" s="73">
        <v>0</v>
      </c>
      <c r="J190" s="73">
        <v>1</v>
      </c>
      <c r="K190" s="73">
        <v>0</v>
      </c>
      <c r="L190" s="84">
        <f t="shared" si="4"/>
        <v>1</v>
      </c>
    </row>
    <row r="191" spans="1:12" ht="14.25" customHeight="1" x14ac:dyDescent="0.2">
      <c r="A191" s="84">
        <v>190</v>
      </c>
      <c r="B191" s="20" t="s">
        <v>776</v>
      </c>
      <c r="C191" s="21" t="s">
        <v>1296</v>
      </c>
      <c r="D191" s="63" t="s">
        <v>777</v>
      </c>
      <c r="E191" s="64" t="s">
        <v>778</v>
      </c>
      <c r="F191" s="29">
        <v>4680</v>
      </c>
      <c r="G191" s="51">
        <v>494474</v>
      </c>
      <c r="H191" s="51">
        <v>68972</v>
      </c>
      <c r="I191" s="73">
        <v>1</v>
      </c>
      <c r="J191" s="73">
        <v>0</v>
      </c>
      <c r="K191" s="73">
        <v>0</v>
      </c>
      <c r="L191" s="84">
        <f t="shared" si="4"/>
        <v>1</v>
      </c>
    </row>
    <row r="192" spans="1:12" ht="14.25" customHeight="1" x14ac:dyDescent="0.2">
      <c r="A192" s="84">
        <v>191</v>
      </c>
      <c r="B192" s="20" t="s">
        <v>1067</v>
      </c>
      <c r="C192" s="21" t="s">
        <v>1297</v>
      </c>
      <c r="D192" s="77" t="s">
        <v>1068</v>
      </c>
      <c r="E192" s="78" t="s">
        <v>1069</v>
      </c>
      <c r="F192" s="29">
        <v>3810</v>
      </c>
      <c r="G192" s="51">
        <v>496718</v>
      </c>
      <c r="H192" s="51">
        <v>79460</v>
      </c>
      <c r="I192" s="73">
        <v>1</v>
      </c>
      <c r="J192" s="73">
        <v>0</v>
      </c>
      <c r="K192" s="73">
        <v>0</v>
      </c>
      <c r="L192" s="84">
        <f t="shared" si="4"/>
        <v>1</v>
      </c>
    </row>
    <row r="193" spans="1:12" ht="14.25" customHeight="1" x14ac:dyDescent="0.2">
      <c r="A193" s="84">
        <v>192</v>
      </c>
      <c r="B193" s="20" t="s">
        <v>779</v>
      </c>
      <c r="C193" s="21" t="s">
        <v>1298</v>
      </c>
      <c r="D193" s="63" t="s">
        <v>488</v>
      </c>
      <c r="E193" s="64" t="s">
        <v>489</v>
      </c>
      <c r="F193" s="29">
        <v>10815</v>
      </c>
      <c r="G193" s="51">
        <v>508805</v>
      </c>
      <c r="H193" s="51">
        <v>91147</v>
      </c>
      <c r="I193" s="73">
        <v>1</v>
      </c>
      <c r="J193" s="73">
        <v>0</v>
      </c>
      <c r="K193" s="73">
        <v>0</v>
      </c>
      <c r="L193" s="84">
        <f t="shared" si="4"/>
        <v>1</v>
      </c>
    </row>
    <row r="194" spans="1:12" ht="14.25" customHeight="1" x14ac:dyDescent="0.2">
      <c r="A194" s="84">
        <v>193</v>
      </c>
      <c r="B194" s="20" t="s">
        <v>1070</v>
      </c>
      <c r="C194" s="21" t="s">
        <v>1299</v>
      </c>
      <c r="D194" s="77" t="s">
        <v>889</v>
      </c>
      <c r="E194" s="78" t="s">
        <v>1071</v>
      </c>
      <c r="F194" s="29">
        <v>6437</v>
      </c>
      <c r="G194" s="51">
        <v>534222</v>
      </c>
      <c r="H194" s="51">
        <v>112303</v>
      </c>
      <c r="I194" s="73">
        <v>0</v>
      </c>
      <c r="J194" s="73">
        <v>1</v>
      </c>
      <c r="K194" s="73">
        <v>0</v>
      </c>
      <c r="L194" s="84">
        <f t="shared" si="4"/>
        <v>1</v>
      </c>
    </row>
    <row r="195" spans="1:12" ht="14.25" customHeight="1" x14ac:dyDescent="0.2">
      <c r="A195" s="84">
        <v>194</v>
      </c>
      <c r="B195" s="20" t="s">
        <v>603</v>
      </c>
      <c r="C195" s="21" t="s">
        <v>604</v>
      </c>
      <c r="D195" s="67" t="s">
        <v>605</v>
      </c>
      <c r="E195" s="68" t="s">
        <v>606</v>
      </c>
      <c r="F195" s="81">
        <v>115</v>
      </c>
      <c r="G195" s="82">
        <v>471833.75</v>
      </c>
      <c r="H195" s="82">
        <v>91734.36</v>
      </c>
      <c r="I195" s="73">
        <v>0</v>
      </c>
      <c r="J195" s="73">
        <v>1</v>
      </c>
      <c r="K195" s="73">
        <v>0</v>
      </c>
      <c r="L195" s="84">
        <f t="shared" si="4"/>
        <v>1</v>
      </c>
    </row>
    <row r="196" spans="1:12" ht="14.25" customHeight="1" x14ac:dyDescent="0.2">
      <c r="A196" s="84">
        <v>195</v>
      </c>
      <c r="B196" s="20" t="s">
        <v>1072</v>
      </c>
      <c r="C196" s="21" t="s">
        <v>1300</v>
      </c>
      <c r="D196" s="77" t="s">
        <v>921</v>
      </c>
      <c r="E196" s="78" t="s">
        <v>1073</v>
      </c>
      <c r="F196" s="81">
        <v>1675</v>
      </c>
      <c r="G196" s="82">
        <v>474321.07</v>
      </c>
      <c r="H196" s="82">
        <v>89317.64</v>
      </c>
      <c r="I196" s="73">
        <v>1</v>
      </c>
      <c r="J196" s="73">
        <v>0</v>
      </c>
      <c r="K196" s="73">
        <v>0</v>
      </c>
      <c r="L196" s="84">
        <f t="shared" si="4"/>
        <v>1</v>
      </c>
    </row>
    <row r="197" spans="1:12" ht="14.25" customHeight="1" x14ac:dyDescent="0.2">
      <c r="A197" s="84">
        <v>196</v>
      </c>
      <c r="B197" s="20" t="s">
        <v>780</v>
      </c>
      <c r="C197" s="21" t="s">
        <v>1301</v>
      </c>
      <c r="D197" s="63" t="s">
        <v>781</v>
      </c>
      <c r="E197" s="64" t="s">
        <v>782</v>
      </c>
      <c r="F197" s="29">
        <v>4555</v>
      </c>
      <c r="G197" s="41">
        <v>487246</v>
      </c>
      <c r="H197" s="41">
        <v>79936</v>
      </c>
      <c r="I197" s="73">
        <v>1</v>
      </c>
      <c r="J197" s="73">
        <v>0</v>
      </c>
      <c r="K197" s="73">
        <v>0</v>
      </c>
      <c r="L197" s="84">
        <f t="shared" si="4"/>
        <v>1</v>
      </c>
    </row>
    <row r="198" spans="1:12" ht="14.25" customHeight="1" x14ac:dyDescent="0.2">
      <c r="A198" s="84">
        <v>197</v>
      </c>
      <c r="B198" s="20" t="s">
        <v>1074</v>
      </c>
      <c r="C198" s="21" t="s">
        <v>1302</v>
      </c>
      <c r="D198" s="77" t="s">
        <v>781</v>
      </c>
      <c r="E198" s="78" t="s">
        <v>1075</v>
      </c>
      <c r="F198" s="29">
        <v>2950</v>
      </c>
      <c r="G198" s="41">
        <v>496698</v>
      </c>
      <c r="H198" s="41">
        <v>75285</v>
      </c>
      <c r="I198" s="73">
        <v>0</v>
      </c>
      <c r="J198" s="73">
        <v>1</v>
      </c>
      <c r="K198" s="73">
        <v>0</v>
      </c>
      <c r="L198" s="84">
        <f t="shared" ref="L198:L261" si="5">I198+J198+K198</f>
        <v>1</v>
      </c>
    </row>
    <row r="199" spans="1:12" ht="14.25" customHeight="1" x14ac:dyDescent="0.2">
      <c r="A199" s="84">
        <v>198</v>
      </c>
      <c r="B199" s="20" t="s">
        <v>783</v>
      </c>
      <c r="C199" s="21" t="s">
        <v>1303</v>
      </c>
      <c r="D199" s="63" t="s">
        <v>781</v>
      </c>
      <c r="E199" s="64" t="s">
        <v>784</v>
      </c>
      <c r="F199" s="29">
        <v>5220</v>
      </c>
      <c r="G199" s="41">
        <v>503361</v>
      </c>
      <c r="H199" s="41">
        <v>66570</v>
      </c>
      <c r="I199" s="73">
        <v>1</v>
      </c>
      <c r="J199" s="73">
        <v>0</v>
      </c>
      <c r="K199" s="73">
        <v>0</v>
      </c>
      <c r="L199" s="84">
        <f t="shared" si="5"/>
        <v>1</v>
      </c>
    </row>
    <row r="200" spans="1:12" ht="14.25" customHeight="1" x14ac:dyDescent="0.2">
      <c r="A200" s="84">
        <v>199</v>
      </c>
      <c r="B200" s="20" t="s">
        <v>785</v>
      </c>
      <c r="C200" s="21" t="s">
        <v>1304</v>
      </c>
      <c r="D200" s="63" t="s">
        <v>781</v>
      </c>
      <c r="E200" s="64" t="s">
        <v>786</v>
      </c>
      <c r="F200" s="29">
        <v>13478</v>
      </c>
      <c r="G200" s="41">
        <v>514022</v>
      </c>
      <c r="H200" s="41">
        <v>49927</v>
      </c>
      <c r="I200" s="73">
        <v>0</v>
      </c>
      <c r="J200" s="73">
        <v>1</v>
      </c>
      <c r="K200" s="73">
        <v>0</v>
      </c>
      <c r="L200" s="84">
        <f t="shared" si="5"/>
        <v>1</v>
      </c>
    </row>
    <row r="201" spans="1:12" ht="14.25" customHeight="1" x14ac:dyDescent="0.2">
      <c r="A201" s="84">
        <v>200</v>
      </c>
      <c r="B201" s="20" t="s">
        <v>787</v>
      </c>
      <c r="C201" s="21" t="s">
        <v>1305</v>
      </c>
      <c r="D201" s="63" t="s">
        <v>788</v>
      </c>
      <c r="E201" s="64" t="s">
        <v>789</v>
      </c>
      <c r="F201" s="29">
        <v>795</v>
      </c>
      <c r="G201" s="82">
        <v>515484.27</v>
      </c>
      <c r="H201" s="82">
        <v>47346.18</v>
      </c>
      <c r="I201" s="73">
        <v>1</v>
      </c>
      <c r="J201" s="73">
        <v>0</v>
      </c>
      <c r="K201" s="73">
        <v>0</v>
      </c>
      <c r="L201" s="84">
        <f t="shared" si="5"/>
        <v>1</v>
      </c>
    </row>
    <row r="202" spans="1:12" ht="14.25" customHeight="1" x14ac:dyDescent="0.2">
      <c r="A202" s="84">
        <v>201</v>
      </c>
      <c r="B202" s="102">
        <v>282</v>
      </c>
      <c r="C202" s="74" t="s">
        <v>1563</v>
      </c>
      <c r="D202" s="62">
        <v>417</v>
      </c>
      <c r="E202" s="83">
        <v>1187</v>
      </c>
      <c r="F202" s="29">
        <v>5120</v>
      </c>
      <c r="G202" s="25">
        <v>497081</v>
      </c>
      <c r="H202" s="35">
        <v>95067</v>
      </c>
      <c r="I202" s="73">
        <v>1</v>
      </c>
      <c r="J202" s="73">
        <v>0</v>
      </c>
      <c r="K202" s="73">
        <v>0</v>
      </c>
      <c r="L202" s="84">
        <f t="shared" si="5"/>
        <v>1</v>
      </c>
    </row>
    <row r="203" spans="1:12" ht="14.25" customHeight="1" x14ac:dyDescent="0.2">
      <c r="A203" s="84">
        <v>202</v>
      </c>
      <c r="B203" s="20" t="s">
        <v>1077</v>
      </c>
      <c r="C203" s="21" t="s">
        <v>1306</v>
      </c>
      <c r="D203" s="77" t="s">
        <v>643</v>
      </c>
      <c r="E203" s="78" t="s">
        <v>1078</v>
      </c>
      <c r="F203" s="29">
        <v>22955</v>
      </c>
      <c r="G203" s="41">
        <v>510129</v>
      </c>
      <c r="H203" s="41">
        <v>102642</v>
      </c>
      <c r="I203" s="73">
        <v>1</v>
      </c>
      <c r="J203" s="73">
        <v>0</v>
      </c>
      <c r="K203" s="73">
        <v>0</v>
      </c>
      <c r="L203" s="84">
        <f t="shared" si="5"/>
        <v>1</v>
      </c>
    </row>
    <row r="204" spans="1:12" ht="14.25" customHeight="1" x14ac:dyDescent="0.2">
      <c r="A204" s="84">
        <v>203</v>
      </c>
      <c r="B204" s="20" t="s">
        <v>790</v>
      </c>
      <c r="C204" s="21" t="s">
        <v>1307</v>
      </c>
      <c r="D204" s="63" t="s">
        <v>605</v>
      </c>
      <c r="E204" s="64" t="s">
        <v>791</v>
      </c>
      <c r="F204" s="29">
        <v>1800</v>
      </c>
      <c r="G204" s="41">
        <v>470982</v>
      </c>
      <c r="H204" s="41">
        <v>92392</v>
      </c>
      <c r="I204" s="73">
        <v>1</v>
      </c>
      <c r="J204" s="73">
        <v>0</v>
      </c>
      <c r="K204" s="73">
        <v>0</v>
      </c>
      <c r="L204" s="84">
        <f t="shared" si="5"/>
        <v>1</v>
      </c>
    </row>
    <row r="205" spans="1:12" ht="14.25" customHeight="1" x14ac:dyDescent="0.2">
      <c r="A205" s="84">
        <v>204</v>
      </c>
      <c r="B205" s="20" t="s">
        <v>224</v>
      </c>
      <c r="C205" s="21" t="s">
        <v>225</v>
      </c>
      <c r="D205" s="71" t="s">
        <v>226</v>
      </c>
      <c r="E205" s="72" t="s">
        <v>227</v>
      </c>
      <c r="F205" s="81">
        <v>1995</v>
      </c>
      <c r="G205" s="82">
        <v>486246.65</v>
      </c>
      <c r="H205" s="82">
        <v>89338.15</v>
      </c>
      <c r="I205" s="73">
        <v>1</v>
      </c>
      <c r="J205" s="73">
        <v>0</v>
      </c>
      <c r="K205" s="73">
        <v>0</v>
      </c>
      <c r="L205" s="84">
        <f t="shared" si="5"/>
        <v>1</v>
      </c>
    </row>
    <row r="206" spans="1:12" ht="14.25" customHeight="1" x14ac:dyDescent="0.2">
      <c r="A206" s="84">
        <v>205</v>
      </c>
      <c r="B206" s="20">
        <v>291</v>
      </c>
      <c r="C206" s="21" t="s">
        <v>1614</v>
      </c>
      <c r="D206" s="85">
        <v>418</v>
      </c>
      <c r="E206" s="85">
        <v>1200</v>
      </c>
      <c r="F206" s="29">
        <v>480</v>
      </c>
      <c r="G206" s="25">
        <v>519681</v>
      </c>
      <c r="H206" s="25">
        <v>85407</v>
      </c>
      <c r="I206" s="73">
        <v>1</v>
      </c>
      <c r="J206" s="73">
        <v>0</v>
      </c>
      <c r="K206" s="73">
        <v>0</v>
      </c>
      <c r="L206" s="84">
        <f t="shared" si="5"/>
        <v>1</v>
      </c>
    </row>
    <row r="207" spans="1:12" ht="14.25" customHeight="1" x14ac:dyDescent="0.2">
      <c r="A207" s="84">
        <v>206</v>
      </c>
      <c r="B207" s="20">
        <v>293</v>
      </c>
      <c r="C207" s="21" t="s">
        <v>1308</v>
      </c>
      <c r="D207" s="77" t="s">
        <v>887</v>
      </c>
      <c r="E207" s="78" t="s">
        <v>1079</v>
      </c>
      <c r="F207" s="29">
        <v>2070</v>
      </c>
      <c r="G207" s="41">
        <v>525680</v>
      </c>
      <c r="H207" s="41">
        <v>81613</v>
      </c>
      <c r="I207" s="73">
        <v>0</v>
      </c>
      <c r="J207" s="73">
        <v>1</v>
      </c>
      <c r="K207" s="73">
        <v>0</v>
      </c>
      <c r="L207" s="84">
        <f t="shared" si="5"/>
        <v>1</v>
      </c>
    </row>
    <row r="208" spans="1:12" ht="14.25" customHeight="1" x14ac:dyDescent="0.2">
      <c r="A208" s="84">
        <v>207</v>
      </c>
      <c r="B208" s="20" t="s">
        <v>792</v>
      </c>
      <c r="C208" s="21" t="s">
        <v>1309</v>
      </c>
      <c r="D208" s="63" t="s">
        <v>327</v>
      </c>
      <c r="E208" s="64" t="s">
        <v>793</v>
      </c>
      <c r="F208" s="29">
        <v>7435</v>
      </c>
      <c r="G208" s="41">
        <v>507716</v>
      </c>
      <c r="H208" s="41">
        <v>71625</v>
      </c>
      <c r="I208" s="73">
        <v>1</v>
      </c>
      <c r="J208" s="73">
        <v>0</v>
      </c>
      <c r="K208" s="73">
        <v>0</v>
      </c>
      <c r="L208" s="84">
        <f t="shared" si="5"/>
        <v>1</v>
      </c>
    </row>
    <row r="209" spans="1:12" ht="14.25" customHeight="1" x14ac:dyDescent="0.2">
      <c r="A209" s="84">
        <v>208</v>
      </c>
      <c r="B209" s="20" t="s">
        <v>794</v>
      </c>
      <c r="C209" s="21" t="s">
        <v>1310</v>
      </c>
      <c r="D209" s="63" t="s">
        <v>327</v>
      </c>
      <c r="E209" s="64" t="s">
        <v>328</v>
      </c>
      <c r="F209" s="29">
        <v>10040</v>
      </c>
      <c r="G209" s="41">
        <v>521383</v>
      </c>
      <c r="H209" s="41">
        <v>77163</v>
      </c>
      <c r="I209" s="73">
        <v>1</v>
      </c>
      <c r="J209" s="73">
        <v>0</v>
      </c>
      <c r="K209" s="73">
        <v>0</v>
      </c>
      <c r="L209" s="84">
        <f t="shared" si="5"/>
        <v>1</v>
      </c>
    </row>
    <row r="210" spans="1:12" ht="14.25" customHeight="1" x14ac:dyDescent="0.2">
      <c r="A210" s="84">
        <v>209</v>
      </c>
      <c r="B210" s="20" t="s">
        <v>795</v>
      </c>
      <c r="C210" s="21" t="s">
        <v>1311</v>
      </c>
      <c r="D210" s="63" t="s">
        <v>327</v>
      </c>
      <c r="E210" s="64" t="s">
        <v>796</v>
      </c>
      <c r="F210" s="29">
        <v>10074</v>
      </c>
      <c r="G210" s="41">
        <v>534953</v>
      </c>
      <c r="H210" s="41">
        <v>80918</v>
      </c>
      <c r="I210" s="73">
        <v>1</v>
      </c>
      <c r="J210" s="73">
        <v>0</v>
      </c>
      <c r="K210" s="73">
        <v>0</v>
      </c>
      <c r="L210" s="84">
        <f t="shared" si="5"/>
        <v>1</v>
      </c>
    </row>
    <row r="211" spans="1:12" ht="14.25" customHeight="1" x14ac:dyDescent="0.2">
      <c r="A211" s="84">
        <v>210</v>
      </c>
      <c r="B211" s="20" t="s">
        <v>797</v>
      </c>
      <c r="C211" s="21" t="s">
        <v>1312</v>
      </c>
      <c r="D211" s="63" t="s">
        <v>327</v>
      </c>
      <c r="E211" s="64" t="s">
        <v>798</v>
      </c>
      <c r="F211" s="29">
        <v>7200</v>
      </c>
      <c r="G211" s="41">
        <v>541291</v>
      </c>
      <c r="H211" s="41">
        <v>83040</v>
      </c>
      <c r="I211" s="73">
        <v>1</v>
      </c>
      <c r="J211" s="73">
        <v>0</v>
      </c>
      <c r="K211" s="73">
        <v>0</v>
      </c>
      <c r="L211" s="84">
        <f t="shared" si="5"/>
        <v>1</v>
      </c>
    </row>
    <row r="212" spans="1:12" ht="14.25" customHeight="1" x14ac:dyDescent="0.2">
      <c r="A212" s="84">
        <v>211</v>
      </c>
      <c r="B212" s="20" t="s">
        <v>799</v>
      </c>
      <c r="C212" s="21" t="s">
        <v>1313</v>
      </c>
      <c r="D212" s="63" t="s">
        <v>800</v>
      </c>
      <c r="E212" s="64" t="s">
        <v>801</v>
      </c>
      <c r="F212" s="29">
        <v>3520</v>
      </c>
      <c r="G212" s="41">
        <v>504434</v>
      </c>
      <c r="H212" s="41">
        <v>68947</v>
      </c>
      <c r="I212" s="73">
        <v>1</v>
      </c>
      <c r="J212" s="73">
        <v>0</v>
      </c>
      <c r="K212" s="73">
        <v>0</v>
      </c>
      <c r="L212" s="84">
        <f t="shared" si="5"/>
        <v>1</v>
      </c>
    </row>
    <row r="213" spans="1:12" ht="14.25" customHeight="1" x14ac:dyDescent="0.2">
      <c r="A213" s="84">
        <v>212</v>
      </c>
      <c r="B213" s="20">
        <v>300</v>
      </c>
      <c r="C213" s="21" t="s">
        <v>1314</v>
      </c>
      <c r="D213" s="69" t="s">
        <v>1052</v>
      </c>
      <c r="E213" s="70" t="s">
        <v>1080</v>
      </c>
      <c r="F213" s="29">
        <v>19325</v>
      </c>
      <c r="G213" s="41">
        <v>512795</v>
      </c>
      <c r="H213" s="41">
        <v>46972</v>
      </c>
      <c r="I213" s="73">
        <v>1</v>
      </c>
      <c r="J213" s="73">
        <v>0</v>
      </c>
      <c r="K213" s="73">
        <v>0</v>
      </c>
      <c r="L213" s="84">
        <f t="shared" si="5"/>
        <v>1</v>
      </c>
    </row>
    <row r="214" spans="1:12" ht="14.25" customHeight="1" x14ac:dyDescent="0.2">
      <c r="A214" s="84">
        <v>213</v>
      </c>
      <c r="B214" s="20" t="s">
        <v>802</v>
      </c>
      <c r="C214" s="21" t="s">
        <v>1315</v>
      </c>
      <c r="D214" s="63" t="s">
        <v>145</v>
      </c>
      <c r="E214" s="64" t="s">
        <v>803</v>
      </c>
      <c r="F214" s="29">
        <v>1045</v>
      </c>
      <c r="G214" s="51">
        <v>520190</v>
      </c>
      <c r="H214" s="51">
        <v>52365</v>
      </c>
      <c r="I214" s="73">
        <v>1</v>
      </c>
      <c r="J214" s="73">
        <v>0</v>
      </c>
      <c r="K214" s="73">
        <v>0</v>
      </c>
      <c r="L214" s="84">
        <f t="shared" si="5"/>
        <v>1</v>
      </c>
    </row>
    <row r="215" spans="1:12" ht="14.25" customHeight="1" x14ac:dyDescent="0.2">
      <c r="A215" s="84">
        <v>214</v>
      </c>
      <c r="B215" s="20">
        <v>303</v>
      </c>
      <c r="C215" s="21" t="s">
        <v>1316</v>
      </c>
      <c r="D215" s="77" t="s">
        <v>145</v>
      </c>
      <c r="E215" s="78" t="s">
        <v>804</v>
      </c>
      <c r="F215" s="29">
        <v>5490</v>
      </c>
      <c r="G215" s="51">
        <v>513662</v>
      </c>
      <c r="H215" s="51">
        <v>42235</v>
      </c>
      <c r="I215" s="73">
        <v>1</v>
      </c>
      <c r="J215" s="73">
        <v>0</v>
      </c>
      <c r="K215" s="73">
        <v>0</v>
      </c>
      <c r="L215" s="84">
        <f t="shared" si="5"/>
        <v>1</v>
      </c>
    </row>
    <row r="216" spans="1:12" ht="14.25" customHeight="1" x14ac:dyDescent="0.2">
      <c r="A216" s="84">
        <v>215</v>
      </c>
      <c r="B216" s="20">
        <v>304</v>
      </c>
      <c r="C216" s="21" t="s">
        <v>229</v>
      </c>
      <c r="D216" s="63" t="s">
        <v>230</v>
      </c>
      <c r="E216" s="64" t="s">
        <v>231</v>
      </c>
      <c r="F216" s="29">
        <v>2070</v>
      </c>
      <c r="G216" s="51">
        <v>473977</v>
      </c>
      <c r="H216" s="51">
        <v>111835</v>
      </c>
      <c r="I216" s="73">
        <v>1</v>
      </c>
      <c r="J216" s="73">
        <v>0</v>
      </c>
      <c r="K216" s="73">
        <v>0</v>
      </c>
      <c r="L216" s="84">
        <f t="shared" si="5"/>
        <v>1</v>
      </c>
    </row>
    <row r="217" spans="1:12" ht="14.25" customHeight="1" x14ac:dyDescent="0.2">
      <c r="A217" s="84">
        <v>216</v>
      </c>
      <c r="B217" s="20" t="s">
        <v>1081</v>
      </c>
      <c r="C217" s="21" t="s">
        <v>1317</v>
      </c>
      <c r="D217" s="77" t="s">
        <v>230</v>
      </c>
      <c r="E217" s="78" t="s">
        <v>1082</v>
      </c>
      <c r="F217" s="29">
        <v>7085</v>
      </c>
      <c r="G217" s="51">
        <v>487614</v>
      </c>
      <c r="H217" s="51">
        <v>110363</v>
      </c>
      <c r="I217" s="73">
        <v>0</v>
      </c>
      <c r="J217" s="73">
        <v>1</v>
      </c>
      <c r="K217" s="73">
        <v>0</v>
      </c>
      <c r="L217" s="84">
        <f t="shared" si="5"/>
        <v>1</v>
      </c>
    </row>
    <row r="218" spans="1:12" ht="14.25" customHeight="1" x14ac:dyDescent="0.2">
      <c r="A218" s="84">
        <v>217</v>
      </c>
      <c r="B218" s="20" t="s">
        <v>232</v>
      </c>
      <c r="C218" s="21" t="s">
        <v>233</v>
      </c>
      <c r="D218" s="71" t="s">
        <v>234</v>
      </c>
      <c r="E218" s="72" t="s">
        <v>235</v>
      </c>
      <c r="F218" s="29">
        <v>2860</v>
      </c>
      <c r="G218" s="32">
        <v>496699</v>
      </c>
      <c r="H218" s="32">
        <v>111392</v>
      </c>
      <c r="I218" s="73">
        <v>1</v>
      </c>
      <c r="J218" s="73">
        <v>0</v>
      </c>
      <c r="K218" s="73">
        <v>0</v>
      </c>
      <c r="L218" s="84">
        <f t="shared" si="5"/>
        <v>1</v>
      </c>
    </row>
    <row r="219" spans="1:12" ht="14.25" customHeight="1" x14ac:dyDescent="0.2">
      <c r="A219" s="84">
        <v>218</v>
      </c>
      <c r="B219" s="20">
        <v>307</v>
      </c>
      <c r="C219" s="53" t="s">
        <v>236</v>
      </c>
      <c r="D219" s="65" t="s">
        <v>234</v>
      </c>
      <c r="E219" s="66" t="s">
        <v>237</v>
      </c>
      <c r="F219" s="57">
        <v>4075</v>
      </c>
      <c r="G219" s="41">
        <v>502097</v>
      </c>
      <c r="H219" s="41">
        <v>111423</v>
      </c>
      <c r="I219" s="73">
        <v>1</v>
      </c>
      <c r="J219" s="73">
        <v>0</v>
      </c>
      <c r="K219" s="73">
        <v>0</v>
      </c>
      <c r="L219" s="84">
        <f t="shared" si="5"/>
        <v>1</v>
      </c>
    </row>
    <row r="220" spans="1:12" ht="14.25" customHeight="1" x14ac:dyDescent="0.2">
      <c r="A220" s="84">
        <v>219</v>
      </c>
      <c r="B220" s="20" t="s">
        <v>805</v>
      </c>
      <c r="C220" s="21" t="s">
        <v>1318</v>
      </c>
      <c r="D220" s="55" t="s">
        <v>145</v>
      </c>
      <c r="E220" s="55">
        <v>1394</v>
      </c>
      <c r="F220" s="29">
        <v>1125</v>
      </c>
      <c r="G220" s="51">
        <v>513361</v>
      </c>
      <c r="H220" s="51">
        <v>46905</v>
      </c>
      <c r="I220" s="73">
        <v>0</v>
      </c>
      <c r="J220" s="73">
        <v>1</v>
      </c>
      <c r="K220" s="73">
        <v>0</v>
      </c>
      <c r="L220" s="84">
        <f t="shared" si="5"/>
        <v>1</v>
      </c>
    </row>
    <row r="221" spans="1:12" ht="14.25" customHeight="1" x14ac:dyDescent="0.2">
      <c r="A221" s="84">
        <v>220</v>
      </c>
      <c r="B221" s="20" t="s">
        <v>806</v>
      </c>
      <c r="C221" s="21" t="s">
        <v>1319</v>
      </c>
      <c r="D221" s="63" t="s">
        <v>234</v>
      </c>
      <c r="E221" s="64" t="s">
        <v>807</v>
      </c>
      <c r="F221" s="29">
        <v>3500</v>
      </c>
      <c r="G221" s="51">
        <v>510193</v>
      </c>
      <c r="H221" s="51">
        <v>111116</v>
      </c>
      <c r="I221" s="73">
        <v>1</v>
      </c>
      <c r="J221" s="73">
        <v>0</v>
      </c>
      <c r="K221" s="73">
        <v>0</v>
      </c>
      <c r="L221" s="84">
        <f t="shared" si="5"/>
        <v>1</v>
      </c>
    </row>
    <row r="222" spans="1:12" ht="14.25" customHeight="1" x14ac:dyDescent="0.2">
      <c r="A222" s="84">
        <v>221</v>
      </c>
      <c r="B222" s="20">
        <v>313</v>
      </c>
      <c r="C222" s="21" t="s">
        <v>1382</v>
      </c>
      <c r="D222" s="69" t="s">
        <v>312</v>
      </c>
      <c r="E222" s="70" t="s">
        <v>808</v>
      </c>
      <c r="F222" s="57">
        <v>2820</v>
      </c>
      <c r="G222" s="41">
        <v>530025</v>
      </c>
      <c r="H222" s="41">
        <v>110891</v>
      </c>
      <c r="I222" s="73">
        <v>1</v>
      </c>
      <c r="J222" s="73">
        <v>0</v>
      </c>
      <c r="K222" s="73">
        <v>0</v>
      </c>
      <c r="L222" s="84">
        <f t="shared" si="5"/>
        <v>1</v>
      </c>
    </row>
    <row r="223" spans="1:12" ht="14.25" customHeight="1" x14ac:dyDescent="0.2">
      <c r="A223" s="84">
        <v>222</v>
      </c>
      <c r="B223" s="20" t="s">
        <v>809</v>
      </c>
      <c r="C223" s="21" t="s">
        <v>1320</v>
      </c>
      <c r="D223" s="63" t="s">
        <v>234</v>
      </c>
      <c r="E223" s="64" t="s">
        <v>810</v>
      </c>
      <c r="F223" s="57">
        <v>5300</v>
      </c>
      <c r="G223" s="41">
        <v>494073</v>
      </c>
      <c r="H223" s="41">
        <v>113329</v>
      </c>
      <c r="I223" s="73">
        <v>1</v>
      </c>
      <c r="J223" s="73">
        <v>0</v>
      </c>
      <c r="K223" s="73">
        <v>0</v>
      </c>
      <c r="L223" s="84">
        <f t="shared" si="5"/>
        <v>1</v>
      </c>
    </row>
    <row r="224" spans="1:12" ht="14.25" customHeight="1" x14ac:dyDescent="0.2">
      <c r="A224" s="84">
        <v>223</v>
      </c>
      <c r="B224" s="20" t="s">
        <v>238</v>
      </c>
      <c r="C224" s="21" t="s">
        <v>239</v>
      </c>
      <c r="D224" s="71" t="s">
        <v>114</v>
      </c>
      <c r="E224" s="72" t="s">
        <v>240</v>
      </c>
      <c r="F224" s="29">
        <v>7820</v>
      </c>
      <c r="G224" s="51">
        <v>510838</v>
      </c>
      <c r="H224" s="51">
        <v>137437</v>
      </c>
      <c r="I224" s="73">
        <v>0</v>
      </c>
      <c r="J224" s="73">
        <v>1</v>
      </c>
      <c r="K224" s="73">
        <v>0</v>
      </c>
      <c r="L224" s="84">
        <f t="shared" si="5"/>
        <v>1</v>
      </c>
    </row>
    <row r="225" spans="1:12" ht="14.25" customHeight="1" x14ac:dyDescent="0.2">
      <c r="A225" s="84">
        <v>224</v>
      </c>
      <c r="B225" s="20" t="s">
        <v>241</v>
      </c>
      <c r="C225" s="21" t="s">
        <v>242</v>
      </c>
      <c r="D225" s="71" t="s">
        <v>243</v>
      </c>
      <c r="E225" s="72" t="s">
        <v>244</v>
      </c>
      <c r="F225" s="29">
        <v>1750</v>
      </c>
      <c r="G225" s="51">
        <v>529705</v>
      </c>
      <c r="H225" s="51">
        <v>123135</v>
      </c>
      <c r="I225" s="73">
        <v>1</v>
      </c>
      <c r="J225" s="73">
        <v>0</v>
      </c>
      <c r="K225" s="73">
        <v>0</v>
      </c>
      <c r="L225" s="84">
        <f t="shared" si="5"/>
        <v>1</v>
      </c>
    </row>
    <row r="226" spans="1:12" ht="14.25" customHeight="1" x14ac:dyDescent="0.2">
      <c r="A226" s="84">
        <v>225</v>
      </c>
      <c r="B226" s="20" t="s">
        <v>811</v>
      </c>
      <c r="C226" s="21" t="s">
        <v>1321</v>
      </c>
      <c r="D226" s="63" t="s">
        <v>246</v>
      </c>
      <c r="E226" s="64" t="s">
        <v>812</v>
      </c>
      <c r="F226" s="29">
        <v>267</v>
      </c>
      <c r="G226" s="51">
        <v>537146</v>
      </c>
      <c r="H226" s="51">
        <v>130546</v>
      </c>
      <c r="I226" s="73">
        <v>1</v>
      </c>
      <c r="J226" s="73">
        <v>0</v>
      </c>
      <c r="K226" s="73">
        <v>0</v>
      </c>
      <c r="L226" s="84">
        <f t="shared" si="5"/>
        <v>1</v>
      </c>
    </row>
    <row r="227" spans="1:12" ht="14.25" customHeight="1" x14ac:dyDescent="0.2">
      <c r="A227" s="84">
        <v>226</v>
      </c>
      <c r="B227" s="20">
        <v>318</v>
      </c>
      <c r="C227" s="21" t="s">
        <v>245</v>
      </c>
      <c r="D227" s="69" t="s">
        <v>246</v>
      </c>
      <c r="E227" s="70" t="s">
        <v>247</v>
      </c>
      <c r="F227" s="29">
        <v>4843</v>
      </c>
      <c r="G227" s="51">
        <v>548806</v>
      </c>
      <c r="H227" s="51">
        <v>130377</v>
      </c>
      <c r="I227" s="73">
        <v>1</v>
      </c>
      <c r="J227" s="73">
        <v>0</v>
      </c>
      <c r="K227" s="73">
        <v>0</v>
      </c>
      <c r="L227" s="84">
        <f t="shared" si="5"/>
        <v>1</v>
      </c>
    </row>
    <row r="228" spans="1:12" ht="14.25" customHeight="1" x14ac:dyDescent="0.2">
      <c r="A228" s="84">
        <v>227</v>
      </c>
      <c r="B228" s="20" t="s">
        <v>813</v>
      </c>
      <c r="C228" s="21" t="s">
        <v>1322</v>
      </c>
      <c r="D228" s="63" t="s">
        <v>192</v>
      </c>
      <c r="E228" s="64" t="s">
        <v>814</v>
      </c>
      <c r="F228" s="29">
        <v>2940</v>
      </c>
      <c r="G228" s="41">
        <v>498681</v>
      </c>
      <c r="H228" s="41">
        <v>154197</v>
      </c>
      <c r="I228" s="73">
        <v>1</v>
      </c>
      <c r="J228" s="73">
        <v>0</v>
      </c>
      <c r="K228" s="73">
        <v>0</v>
      </c>
      <c r="L228" s="84">
        <f t="shared" si="5"/>
        <v>1</v>
      </c>
    </row>
    <row r="229" spans="1:12" ht="14.25" customHeight="1" x14ac:dyDescent="0.2">
      <c r="A229" s="84">
        <v>228</v>
      </c>
      <c r="B229" s="20" t="s">
        <v>248</v>
      </c>
      <c r="C229" s="21" t="s">
        <v>249</v>
      </c>
      <c r="D229" s="71" t="s">
        <v>250</v>
      </c>
      <c r="E229" s="72" t="s">
        <v>251</v>
      </c>
      <c r="F229" s="29">
        <v>3330</v>
      </c>
      <c r="G229" s="41">
        <v>514229</v>
      </c>
      <c r="H229" s="41">
        <v>131536</v>
      </c>
      <c r="I229" s="73">
        <v>1</v>
      </c>
      <c r="J229" s="73">
        <v>0</v>
      </c>
      <c r="K229" s="73">
        <v>0</v>
      </c>
      <c r="L229" s="84">
        <f t="shared" si="5"/>
        <v>1</v>
      </c>
    </row>
    <row r="230" spans="1:12" ht="14.25" customHeight="1" x14ac:dyDescent="0.2">
      <c r="A230" s="84">
        <v>229</v>
      </c>
      <c r="B230" s="20" t="s">
        <v>815</v>
      </c>
      <c r="C230" s="21" t="s">
        <v>1323</v>
      </c>
      <c r="D230" s="63" t="s">
        <v>250</v>
      </c>
      <c r="E230" s="64" t="s">
        <v>816</v>
      </c>
      <c r="F230" s="29">
        <v>1510</v>
      </c>
      <c r="G230" s="41">
        <v>522079</v>
      </c>
      <c r="H230" s="41">
        <v>129670</v>
      </c>
      <c r="I230" s="73">
        <v>0</v>
      </c>
      <c r="J230" s="73">
        <v>1</v>
      </c>
      <c r="K230" s="73">
        <v>0</v>
      </c>
      <c r="L230" s="84">
        <f t="shared" si="5"/>
        <v>1</v>
      </c>
    </row>
    <row r="231" spans="1:12" ht="14.25" customHeight="1" x14ac:dyDescent="0.2">
      <c r="A231" s="84">
        <v>230</v>
      </c>
      <c r="B231" s="20" t="s">
        <v>1083</v>
      </c>
      <c r="C231" s="21" t="s">
        <v>1324</v>
      </c>
      <c r="D231" s="77" t="s">
        <v>161</v>
      </c>
      <c r="E231" s="78" t="s">
        <v>929</v>
      </c>
      <c r="F231" s="29">
        <v>860</v>
      </c>
      <c r="G231" s="51">
        <v>489537</v>
      </c>
      <c r="H231" s="51">
        <v>155560</v>
      </c>
      <c r="I231" s="73">
        <v>0</v>
      </c>
      <c r="J231" s="73">
        <v>1</v>
      </c>
      <c r="K231" s="73">
        <v>0</v>
      </c>
      <c r="L231" s="84">
        <f t="shared" si="5"/>
        <v>1</v>
      </c>
    </row>
    <row r="232" spans="1:12" ht="14.25" customHeight="1" x14ac:dyDescent="0.2">
      <c r="A232" s="84">
        <v>231</v>
      </c>
      <c r="B232" s="102">
        <v>324</v>
      </c>
      <c r="C232" s="21" t="s">
        <v>1554</v>
      </c>
      <c r="D232" s="62">
        <v>425</v>
      </c>
      <c r="E232" s="62" t="s">
        <v>1539</v>
      </c>
      <c r="F232" s="29">
        <v>14357</v>
      </c>
      <c r="G232" s="51">
        <v>503807</v>
      </c>
      <c r="H232" s="51">
        <v>139144</v>
      </c>
      <c r="I232" s="73">
        <v>1</v>
      </c>
      <c r="J232" s="73">
        <v>0</v>
      </c>
      <c r="K232" s="73">
        <v>0</v>
      </c>
      <c r="L232" s="84">
        <f t="shared" si="5"/>
        <v>1</v>
      </c>
    </row>
    <row r="233" spans="1:12" ht="14.25" customHeight="1" x14ac:dyDescent="0.2">
      <c r="A233" s="84">
        <v>232</v>
      </c>
      <c r="B233" s="20" t="s">
        <v>252</v>
      </c>
      <c r="C233" s="21" t="s">
        <v>253</v>
      </c>
      <c r="D233" s="71" t="s">
        <v>219</v>
      </c>
      <c r="E233" s="72" t="s">
        <v>220</v>
      </c>
      <c r="F233" s="29">
        <v>1930</v>
      </c>
      <c r="G233" s="51">
        <v>458395</v>
      </c>
      <c r="H233" s="51">
        <v>108665</v>
      </c>
      <c r="I233" s="73">
        <v>1</v>
      </c>
      <c r="J233" s="73">
        <v>0</v>
      </c>
      <c r="K233" s="73">
        <v>0</v>
      </c>
      <c r="L233" s="84">
        <f t="shared" si="5"/>
        <v>1</v>
      </c>
    </row>
    <row r="234" spans="1:12" ht="14.25" customHeight="1" x14ac:dyDescent="0.2">
      <c r="A234" s="84">
        <v>233</v>
      </c>
      <c r="B234" s="20" t="s">
        <v>817</v>
      </c>
      <c r="C234" s="21" t="s">
        <v>1325</v>
      </c>
      <c r="D234" s="63" t="s">
        <v>703</v>
      </c>
      <c r="E234" s="64" t="s">
        <v>704</v>
      </c>
      <c r="F234" s="29">
        <v>2532</v>
      </c>
      <c r="G234" s="51">
        <v>508728</v>
      </c>
      <c r="H234" s="51">
        <v>133356</v>
      </c>
      <c r="I234" s="73">
        <v>1</v>
      </c>
      <c r="J234" s="73">
        <v>0</v>
      </c>
      <c r="K234" s="73">
        <v>0</v>
      </c>
      <c r="L234" s="84">
        <f t="shared" si="5"/>
        <v>1</v>
      </c>
    </row>
    <row r="235" spans="1:12" ht="14.25" customHeight="1" x14ac:dyDescent="0.2">
      <c r="A235" s="84">
        <v>234</v>
      </c>
      <c r="B235" s="20">
        <v>328</v>
      </c>
      <c r="C235" s="21" t="s">
        <v>1326</v>
      </c>
      <c r="D235" s="63" t="s">
        <v>973</v>
      </c>
      <c r="E235" s="64" t="s">
        <v>1084</v>
      </c>
      <c r="F235" s="29">
        <v>3475</v>
      </c>
      <c r="G235" s="41">
        <v>530669</v>
      </c>
      <c r="H235" s="41">
        <v>156369</v>
      </c>
      <c r="I235" s="73">
        <v>1</v>
      </c>
      <c r="J235" s="73">
        <v>0</v>
      </c>
      <c r="K235" s="73">
        <v>0</v>
      </c>
      <c r="L235" s="84">
        <f t="shared" si="5"/>
        <v>1</v>
      </c>
    </row>
    <row r="236" spans="1:12" ht="14.25" customHeight="1" x14ac:dyDescent="0.2">
      <c r="A236" s="84">
        <v>235</v>
      </c>
      <c r="B236" s="20" t="s">
        <v>254</v>
      </c>
      <c r="C236" s="21" t="s">
        <v>255</v>
      </c>
      <c r="D236" s="71" t="s">
        <v>114</v>
      </c>
      <c r="E236" s="72" t="s">
        <v>256</v>
      </c>
      <c r="F236" s="29">
        <v>372</v>
      </c>
      <c r="G236" s="51">
        <v>507511</v>
      </c>
      <c r="H236" s="51">
        <v>150786</v>
      </c>
      <c r="I236" s="73">
        <v>1</v>
      </c>
      <c r="J236" s="73">
        <v>0</v>
      </c>
      <c r="K236" s="73">
        <v>0</v>
      </c>
      <c r="L236" s="84">
        <f t="shared" si="5"/>
        <v>1</v>
      </c>
    </row>
    <row r="237" spans="1:12" ht="14.25" customHeight="1" x14ac:dyDescent="0.2">
      <c r="A237" s="84">
        <v>236</v>
      </c>
      <c r="B237" s="20" t="s">
        <v>818</v>
      </c>
      <c r="C237" s="21" t="s">
        <v>1641</v>
      </c>
      <c r="D237" s="63" t="s">
        <v>819</v>
      </c>
      <c r="E237" s="64" t="s">
        <v>820</v>
      </c>
      <c r="F237" s="29">
        <v>6200</v>
      </c>
      <c r="G237" s="35">
        <v>534092</v>
      </c>
      <c r="H237" s="35">
        <v>138341</v>
      </c>
      <c r="I237" s="73">
        <v>1</v>
      </c>
      <c r="J237" s="73">
        <v>0</v>
      </c>
      <c r="K237" s="73">
        <v>0</v>
      </c>
      <c r="L237" s="84">
        <f t="shared" si="5"/>
        <v>1</v>
      </c>
    </row>
    <row r="238" spans="1:12" ht="14.25" customHeight="1" x14ac:dyDescent="0.2">
      <c r="A238" s="84">
        <v>237</v>
      </c>
      <c r="B238" s="20" t="s">
        <v>1085</v>
      </c>
      <c r="C238" s="21" t="s">
        <v>1327</v>
      </c>
      <c r="D238" s="77" t="s">
        <v>819</v>
      </c>
      <c r="E238" s="78" t="s">
        <v>1086</v>
      </c>
      <c r="F238" s="29">
        <v>7360</v>
      </c>
      <c r="G238" s="41">
        <v>540203</v>
      </c>
      <c r="H238" s="41">
        <v>138267</v>
      </c>
      <c r="I238" s="73">
        <v>1</v>
      </c>
      <c r="J238" s="73">
        <v>0</v>
      </c>
      <c r="K238" s="73">
        <v>0</v>
      </c>
      <c r="L238" s="84">
        <f t="shared" si="5"/>
        <v>1</v>
      </c>
    </row>
    <row r="239" spans="1:12" ht="14.25" customHeight="1" x14ac:dyDescent="0.2">
      <c r="A239" s="84">
        <v>238</v>
      </c>
      <c r="B239" s="20" t="s">
        <v>821</v>
      </c>
      <c r="C239" s="21" t="s">
        <v>1383</v>
      </c>
      <c r="D239" s="63" t="s">
        <v>31</v>
      </c>
      <c r="E239" s="64" t="s">
        <v>53</v>
      </c>
      <c r="F239" s="29">
        <v>19870</v>
      </c>
      <c r="G239" s="51">
        <v>474456</v>
      </c>
      <c r="H239" s="51">
        <v>113651</v>
      </c>
      <c r="I239" s="73">
        <v>1</v>
      </c>
      <c r="J239" s="73">
        <v>0</v>
      </c>
      <c r="K239" s="73">
        <v>0</v>
      </c>
      <c r="L239" s="84">
        <f t="shared" si="5"/>
        <v>1</v>
      </c>
    </row>
    <row r="240" spans="1:12" ht="14.25" customHeight="1" x14ac:dyDescent="0.2">
      <c r="A240" s="84">
        <v>239</v>
      </c>
      <c r="B240" s="20" t="s">
        <v>1087</v>
      </c>
      <c r="C240" s="21" t="s">
        <v>1384</v>
      </c>
      <c r="D240" s="77" t="s">
        <v>889</v>
      </c>
      <c r="E240" s="78" t="s">
        <v>1088</v>
      </c>
      <c r="F240" s="29">
        <v>5500</v>
      </c>
      <c r="G240" s="35">
        <v>543774</v>
      </c>
      <c r="H240" s="35">
        <v>103461</v>
      </c>
      <c r="I240" s="73">
        <v>1</v>
      </c>
      <c r="J240" s="73">
        <v>0</v>
      </c>
      <c r="K240" s="73">
        <v>0</v>
      </c>
      <c r="L240" s="84">
        <f t="shared" si="5"/>
        <v>1</v>
      </c>
    </row>
    <row r="241" spans="1:12" ht="14.25" customHeight="1" x14ac:dyDescent="0.2">
      <c r="A241" s="84">
        <v>240</v>
      </c>
      <c r="B241" s="20" t="s">
        <v>822</v>
      </c>
      <c r="C241" s="21" t="s">
        <v>1385</v>
      </c>
      <c r="D241" s="63" t="s">
        <v>742</v>
      </c>
      <c r="E241" s="64" t="s">
        <v>743</v>
      </c>
      <c r="F241" s="29">
        <v>10155</v>
      </c>
      <c r="G241" s="41">
        <v>580397</v>
      </c>
      <c r="H241" s="41">
        <v>171534</v>
      </c>
      <c r="I241" s="73">
        <v>0</v>
      </c>
      <c r="J241" s="73">
        <v>1</v>
      </c>
      <c r="K241" s="73">
        <v>0</v>
      </c>
      <c r="L241" s="84">
        <f t="shared" si="5"/>
        <v>1</v>
      </c>
    </row>
    <row r="242" spans="1:12" ht="14.25" customHeight="1" x14ac:dyDescent="0.2">
      <c r="A242" s="84">
        <v>241</v>
      </c>
      <c r="B242" s="20" t="s">
        <v>823</v>
      </c>
      <c r="C242" s="21" t="s">
        <v>1386</v>
      </c>
      <c r="D242" s="69" t="s">
        <v>320</v>
      </c>
      <c r="E242" s="70" t="s">
        <v>824</v>
      </c>
      <c r="F242" s="29">
        <v>8090</v>
      </c>
      <c r="G242" s="51">
        <v>555046</v>
      </c>
      <c r="H242" s="51">
        <v>127594</v>
      </c>
      <c r="I242" s="73">
        <v>1</v>
      </c>
      <c r="J242" s="73">
        <v>0</v>
      </c>
      <c r="K242" s="73">
        <v>0</v>
      </c>
      <c r="L242" s="84">
        <f t="shared" si="5"/>
        <v>1</v>
      </c>
    </row>
    <row r="243" spans="1:12" ht="14.25" customHeight="1" x14ac:dyDescent="0.2">
      <c r="A243" s="84">
        <v>242</v>
      </c>
      <c r="B243" s="20" t="s">
        <v>825</v>
      </c>
      <c r="C243" s="21" t="s">
        <v>1387</v>
      </c>
      <c r="D243" s="63" t="s">
        <v>118</v>
      </c>
      <c r="E243" s="64" t="s">
        <v>826</v>
      </c>
      <c r="F243" s="29">
        <v>7103</v>
      </c>
      <c r="G243" s="51">
        <v>558614</v>
      </c>
      <c r="H243" s="51">
        <v>119140</v>
      </c>
      <c r="I243" s="73">
        <v>0</v>
      </c>
      <c r="J243" s="73">
        <v>1</v>
      </c>
      <c r="K243" s="73">
        <v>0</v>
      </c>
      <c r="L243" s="84">
        <f t="shared" si="5"/>
        <v>1</v>
      </c>
    </row>
    <row r="244" spans="1:12" ht="14.25" customHeight="1" x14ac:dyDescent="0.2">
      <c r="A244" s="84">
        <v>243</v>
      </c>
      <c r="B244" s="20" t="s">
        <v>827</v>
      </c>
      <c r="C244" s="21" t="s">
        <v>1388</v>
      </c>
      <c r="D244" s="63" t="s">
        <v>828</v>
      </c>
      <c r="E244" s="64" t="s">
        <v>829</v>
      </c>
      <c r="F244" s="29">
        <v>14980</v>
      </c>
      <c r="G244" s="51">
        <v>566594</v>
      </c>
      <c r="H244" s="51">
        <v>156617</v>
      </c>
      <c r="I244" s="73">
        <v>1</v>
      </c>
      <c r="J244" s="73">
        <v>0</v>
      </c>
      <c r="K244" s="73">
        <v>0</v>
      </c>
      <c r="L244" s="84">
        <f t="shared" si="5"/>
        <v>1</v>
      </c>
    </row>
    <row r="245" spans="1:12" ht="14.25" customHeight="1" x14ac:dyDescent="0.2">
      <c r="A245" s="84">
        <v>244</v>
      </c>
      <c r="B245" s="20" t="s">
        <v>1089</v>
      </c>
      <c r="C245" s="21" t="s">
        <v>1389</v>
      </c>
      <c r="D245" s="77" t="s">
        <v>134</v>
      </c>
      <c r="E245" s="78" t="s">
        <v>1090</v>
      </c>
      <c r="F245" s="29">
        <v>3190</v>
      </c>
      <c r="G245" s="41">
        <v>563810</v>
      </c>
      <c r="H245" s="41">
        <v>162796</v>
      </c>
      <c r="I245" s="73">
        <v>1</v>
      </c>
      <c r="J245" s="73">
        <v>0</v>
      </c>
      <c r="K245" s="73">
        <v>0</v>
      </c>
      <c r="L245" s="84">
        <f t="shared" si="5"/>
        <v>1</v>
      </c>
    </row>
    <row r="246" spans="1:12" ht="14.25" customHeight="1" x14ac:dyDescent="0.2">
      <c r="A246" s="84">
        <v>245</v>
      </c>
      <c r="B246" s="20" t="s">
        <v>830</v>
      </c>
      <c r="C246" s="21" t="s">
        <v>1390</v>
      </c>
      <c r="D246" s="63" t="s">
        <v>259</v>
      </c>
      <c r="E246" s="64" t="s">
        <v>260</v>
      </c>
      <c r="F246" s="29">
        <v>13500</v>
      </c>
      <c r="G246" s="51">
        <v>580943</v>
      </c>
      <c r="H246" s="51">
        <v>139396</v>
      </c>
      <c r="I246" s="73">
        <v>0</v>
      </c>
      <c r="J246" s="73">
        <v>2</v>
      </c>
      <c r="K246" s="73">
        <v>0</v>
      </c>
      <c r="L246" s="84">
        <f t="shared" si="5"/>
        <v>2</v>
      </c>
    </row>
    <row r="247" spans="1:12" ht="14.25" customHeight="1" x14ac:dyDescent="0.2">
      <c r="A247" s="84">
        <v>246</v>
      </c>
      <c r="B247" s="20" t="s">
        <v>257</v>
      </c>
      <c r="C247" s="21" t="s">
        <v>258</v>
      </c>
      <c r="D247" s="71" t="s">
        <v>259</v>
      </c>
      <c r="E247" s="72" t="s">
        <v>260</v>
      </c>
      <c r="F247" s="29">
        <v>7105</v>
      </c>
      <c r="G247" s="51">
        <v>575529</v>
      </c>
      <c r="H247" s="51">
        <v>137774</v>
      </c>
      <c r="I247" s="73">
        <v>1</v>
      </c>
      <c r="J247" s="73">
        <v>0</v>
      </c>
      <c r="K247" s="73">
        <v>0</v>
      </c>
      <c r="L247" s="84">
        <f t="shared" si="5"/>
        <v>1</v>
      </c>
    </row>
    <row r="248" spans="1:12" ht="14.25" customHeight="1" x14ac:dyDescent="0.2">
      <c r="A248" s="84">
        <v>247</v>
      </c>
      <c r="B248" s="20">
        <v>342</v>
      </c>
      <c r="C248" s="21" t="s">
        <v>831</v>
      </c>
      <c r="D248" s="71" t="s">
        <v>408</v>
      </c>
      <c r="E248" s="72" t="s">
        <v>832</v>
      </c>
      <c r="F248" s="29">
        <v>5975</v>
      </c>
      <c r="G248" s="51">
        <v>554798</v>
      </c>
      <c r="H248" s="51">
        <v>153048</v>
      </c>
      <c r="I248" s="73">
        <v>0</v>
      </c>
      <c r="J248" s="73">
        <v>1</v>
      </c>
      <c r="K248" s="73">
        <v>0</v>
      </c>
      <c r="L248" s="84">
        <f t="shared" si="5"/>
        <v>1</v>
      </c>
    </row>
    <row r="249" spans="1:12" ht="14.25" customHeight="1" x14ac:dyDescent="0.2">
      <c r="A249" s="84">
        <v>248</v>
      </c>
      <c r="B249" s="20" t="s">
        <v>1091</v>
      </c>
      <c r="C249" s="21" t="s">
        <v>1391</v>
      </c>
      <c r="D249" s="77" t="s">
        <v>1092</v>
      </c>
      <c r="E249" s="78" t="s">
        <v>1093</v>
      </c>
      <c r="F249" s="29">
        <v>4405</v>
      </c>
      <c r="G249" s="51">
        <v>579010</v>
      </c>
      <c r="H249" s="51">
        <v>164870</v>
      </c>
      <c r="I249" s="73">
        <v>1</v>
      </c>
      <c r="J249" s="73">
        <v>0</v>
      </c>
      <c r="K249" s="73">
        <v>0</v>
      </c>
      <c r="L249" s="84">
        <f t="shared" si="5"/>
        <v>1</v>
      </c>
    </row>
    <row r="250" spans="1:12" ht="14.25" customHeight="1" x14ac:dyDescent="0.2">
      <c r="A250" s="84">
        <v>249</v>
      </c>
      <c r="B250" s="20" t="s">
        <v>1094</v>
      </c>
      <c r="C250" s="21" t="s">
        <v>1392</v>
      </c>
      <c r="D250" s="77" t="s">
        <v>324</v>
      </c>
      <c r="E250" s="78" t="s">
        <v>963</v>
      </c>
      <c r="F250" s="29">
        <v>1100</v>
      </c>
      <c r="G250" s="51">
        <v>578356</v>
      </c>
      <c r="H250" s="51">
        <v>176662</v>
      </c>
      <c r="I250" s="73">
        <v>1</v>
      </c>
      <c r="J250" s="73">
        <v>0</v>
      </c>
      <c r="K250" s="73">
        <v>0</v>
      </c>
      <c r="L250" s="84">
        <f t="shared" si="5"/>
        <v>1</v>
      </c>
    </row>
    <row r="251" spans="1:12" ht="14.25" customHeight="1" x14ac:dyDescent="0.2">
      <c r="A251" s="84">
        <v>250</v>
      </c>
      <c r="B251" s="20" t="s">
        <v>833</v>
      </c>
      <c r="C251" s="21" t="s">
        <v>1393</v>
      </c>
      <c r="D251" s="63" t="s">
        <v>742</v>
      </c>
      <c r="E251" s="64" t="s">
        <v>743</v>
      </c>
      <c r="F251" s="29">
        <v>3155</v>
      </c>
      <c r="G251" s="41">
        <v>587069</v>
      </c>
      <c r="H251" s="41">
        <v>170042</v>
      </c>
      <c r="I251" s="73">
        <v>0</v>
      </c>
      <c r="J251" s="73">
        <v>1</v>
      </c>
      <c r="K251" s="73">
        <v>0</v>
      </c>
      <c r="L251" s="84">
        <f t="shared" si="5"/>
        <v>1</v>
      </c>
    </row>
    <row r="252" spans="1:12" ht="14.25" customHeight="1" x14ac:dyDescent="0.2">
      <c r="A252" s="84">
        <v>251</v>
      </c>
      <c r="B252" s="20" t="s">
        <v>1095</v>
      </c>
      <c r="C252" s="21" t="s">
        <v>1394</v>
      </c>
      <c r="D252" s="77" t="s">
        <v>835</v>
      </c>
      <c r="E252" s="78" t="s">
        <v>1096</v>
      </c>
      <c r="F252" s="29">
        <v>2185</v>
      </c>
      <c r="G252" s="41">
        <v>597502</v>
      </c>
      <c r="H252" s="41">
        <v>166771</v>
      </c>
      <c r="I252" s="73">
        <v>1</v>
      </c>
      <c r="J252" s="73">
        <v>0</v>
      </c>
      <c r="K252" s="73">
        <v>0</v>
      </c>
      <c r="L252" s="84">
        <f t="shared" si="5"/>
        <v>1</v>
      </c>
    </row>
    <row r="253" spans="1:12" ht="14.25" customHeight="1" x14ac:dyDescent="0.2">
      <c r="A253" s="84">
        <v>252</v>
      </c>
      <c r="B253" s="20" t="s">
        <v>834</v>
      </c>
      <c r="C253" s="21" t="s">
        <v>1395</v>
      </c>
      <c r="D253" s="63" t="s">
        <v>835</v>
      </c>
      <c r="E253" s="64" t="s">
        <v>836</v>
      </c>
      <c r="F253" s="29">
        <v>3920</v>
      </c>
      <c r="G253" s="51">
        <v>590538</v>
      </c>
      <c r="H253" s="51">
        <v>162871</v>
      </c>
      <c r="I253" s="73">
        <v>1</v>
      </c>
      <c r="J253" s="73">
        <v>0</v>
      </c>
      <c r="K253" s="73">
        <v>0</v>
      </c>
      <c r="L253" s="84">
        <f t="shared" si="5"/>
        <v>1</v>
      </c>
    </row>
    <row r="254" spans="1:12" ht="14.25" customHeight="1" x14ac:dyDescent="0.2">
      <c r="A254" s="84">
        <v>253</v>
      </c>
      <c r="B254" s="20" t="s">
        <v>837</v>
      </c>
      <c r="C254" s="21" t="s">
        <v>1396</v>
      </c>
      <c r="D254" s="63" t="s">
        <v>250</v>
      </c>
      <c r="E254" s="64" t="s">
        <v>816</v>
      </c>
      <c r="F254" s="57">
        <v>5645</v>
      </c>
      <c r="G254" s="41">
        <v>518768</v>
      </c>
      <c r="H254" s="41">
        <v>131420</v>
      </c>
      <c r="I254" s="73">
        <v>1</v>
      </c>
      <c r="J254" s="73">
        <v>0</v>
      </c>
      <c r="K254" s="73">
        <v>0</v>
      </c>
      <c r="L254" s="84">
        <f t="shared" si="5"/>
        <v>1</v>
      </c>
    </row>
    <row r="255" spans="1:12" ht="14.25" customHeight="1" x14ac:dyDescent="0.2">
      <c r="A255" s="84">
        <v>254</v>
      </c>
      <c r="B255" s="20" t="s">
        <v>1097</v>
      </c>
      <c r="C255" s="21" t="s">
        <v>1397</v>
      </c>
      <c r="D255" s="77" t="s">
        <v>835</v>
      </c>
      <c r="E255" s="78" t="s">
        <v>1098</v>
      </c>
      <c r="F255" s="29">
        <v>3940</v>
      </c>
      <c r="G255" s="51">
        <v>574915</v>
      </c>
      <c r="H255" s="51">
        <v>158750</v>
      </c>
      <c r="I255" s="73">
        <v>0</v>
      </c>
      <c r="J255" s="73">
        <v>1</v>
      </c>
      <c r="K255" s="73">
        <v>0</v>
      </c>
      <c r="L255" s="84">
        <f t="shared" si="5"/>
        <v>1</v>
      </c>
    </row>
    <row r="256" spans="1:12" ht="14.25" customHeight="1" x14ac:dyDescent="0.2">
      <c r="A256" s="84">
        <v>255</v>
      </c>
      <c r="B256" s="20" t="s">
        <v>838</v>
      </c>
      <c r="C256" s="21" t="s">
        <v>1398</v>
      </c>
      <c r="D256" s="63" t="s">
        <v>839</v>
      </c>
      <c r="E256" s="64" t="s">
        <v>840</v>
      </c>
      <c r="F256" s="29">
        <v>4624</v>
      </c>
      <c r="G256" s="51">
        <v>552635</v>
      </c>
      <c r="H256" s="51">
        <v>172530</v>
      </c>
      <c r="I256" s="73">
        <v>1</v>
      </c>
      <c r="J256" s="73">
        <v>0</v>
      </c>
      <c r="K256" s="73">
        <v>0</v>
      </c>
      <c r="L256" s="84">
        <f t="shared" si="5"/>
        <v>1</v>
      </c>
    </row>
    <row r="257" spans="1:12" ht="14.25" customHeight="1" x14ac:dyDescent="0.2">
      <c r="A257" s="84">
        <v>256</v>
      </c>
      <c r="B257" s="20" t="s">
        <v>261</v>
      </c>
      <c r="C257" s="21" t="s">
        <v>262</v>
      </c>
      <c r="D257" s="71" t="s">
        <v>148</v>
      </c>
      <c r="E257" s="72" t="s">
        <v>263</v>
      </c>
      <c r="F257" s="29">
        <v>560</v>
      </c>
      <c r="G257" s="51">
        <v>580335</v>
      </c>
      <c r="H257" s="51">
        <v>166920</v>
      </c>
      <c r="I257" s="73">
        <v>1</v>
      </c>
      <c r="J257" s="73">
        <v>0</v>
      </c>
      <c r="K257" s="73">
        <v>0</v>
      </c>
      <c r="L257" s="84">
        <f t="shared" si="5"/>
        <v>1</v>
      </c>
    </row>
    <row r="258" spans="1:12" ht="14.25" customHeight="1" x14ac:dyDescent="0.2">
      <c r="A258" s="84">
        <v>257</v>
      </c>
      <c r="B258" s="20" t="s">
        <v>264</v>
      </c>
      <c r="C258" s="21" t="s">
        <v>265</v>
      </c>
      <c r="D258" s="71" t="s">
        <v>148</v>
      </c>
      <c r="E258" s="72" t="s">
        <v>266</v>
      </c>
      <c r="F258" s="57">
        <v>3065</v>
      </c>
      <c r="G258" s="41">
        <v>589925</v>
      </c>
      <c r="H258" s="41">
        <v>156100</v>
      </c>
      <c r="I258" s="73">
        <v>1</v>
      </c>
      <c r="J258" s="73">
        <v>0</v>
      </c>
      <c r="K258" s="73">
        <v>0</v>
      </c>
      <c r="L258" s="84">
        <f t="shared" si="5"/>
        <v>1</v>
      </c>
    </row>
    <row r="259" spans="1:12" ht="14.25" customHeight="1" x14ac:dyDescent="0.2">
      <c r="A259" s="84">
        <v>258</v>
      </c>
      <c r="B259" s="20" t="s">
        <v>841</v>
      </c>
      <c r="C259" s="21" t="s">
        <v>1399</v>
      </c>
      <c r="D259" s="63" t="s">
        <v>148</v>
      </c>
      <c r="E259" s="64" t="s">
        <v>842</v>
      </c>
      <c r="F259" s="29">
        <v>9000</v>
      </c>
      <c r="G259" s="51">
        <v>588836</v>
      </c>
      <c r="H259" s="51">
        <v>147680</v>
      </c>
      <c r="I259" s="73">
        <v>1</v>
      </c>
      <c r="J259" s="73">
        <v>0</v>
      </c>
      <c r="K259" s="73">
        <v>0</v>
      </c>
      <c r="L259" s="84">
        <f t="shared" si="5"/>
        <v>1</v>
      </c>
    </row>
    <row r="260" spans="1:12" ht="14.25" customHeight="1" x14ac:dyDescent="0.2">
      <c r="A260" s="84">
        <v>259</v>
      </c>
      <c r="B260" s="20" t="s">
        <v>267</v>
      </c>
      <c r="C260" s="21" t="s">
        <v>268</v>
      </c>
      <c r="D260" s="71" t="s">
        <v>40</v>
      </c>
      <c r="E260" s="72" t="s">
        <v>269</v>
      </c>
      <c r="F260" s="29">
        <v>7730</v>
      </c>
      <c r="G260" s="51">
        <v>596627</v>
      </c>
      <c r="H260" s="51">
        <v>140544</v>
      </c>
      <c r="I260" s="73">
        <v>1</v>
      </c>
      <c r="J260" s="73">
        <v>0</v>
      </c>
      <c r="K260" s="73">
        <v>0</v>
      </c>
      <c r="L260" s="84">
        <f t="shared" si="5"/>
        <v>1</v>
      </c>
    </row>
    <row r="261" spans="1:12" ht="14.25" customHeight="1" x14ac:dyDescent="0.2">
      <c r="A261" s="84">
        <v>260</v>
      </c>
      <c r="B261" s="20">
        <v>358</v>
      </c>
      <c r="C261" s="53" t="s">
        <v>270</v>
      </c>
      <c r="D261" s="65" t="s">
        <v>16</v>
      </c>
      <c r="E261" s="66" t="s">
        <v>271</v>
      </c>
      <c r="F261" s="29">
        <v>9920</v>
      </c>
      <c r="G261" s="35">
        <v>609884</v>
      </c>
      <c r="H261" s="35">
        <v>162536</v>
      </c>
      <c r="I261" s="73">
        <v>1</v>
      </c>
      <c r="J261" s="73">
        <v>0</v>
      </c>
      <c r="K261" s="73">
        <v>0</v>
      </c>
      <c r="L261" s="84">
        <f t="shared" si="5"/>
        <v>1</v>
      </c>
    </row>
    <row r="262" spans="1:12" ht="14.25" customHeight="1" x14ac:dyDescent="0.2">
      <c r="A262" s="84">
        <v>261</v>
      </c>
      <c r="B262" s="20">
        <v>359</v>
      </c>
      <c r="C262" s="53" t="s">
        <v>272</v>
      </c>
      <c r="D262" s="65" t="s">
        <v>273</v>
      </c>
      <c r="E262" s="66" t="s">
        <v>274</v>
      </c>
      <c r="F262" s="57">
        <v>2975</v>
      </c>
      <c r="G262" s="41">
        <v>601090</v>
      </c>
      <c r="H262" s="41">
        <v>164866</v>
      </c>
      <c r="I262" s="73">
        <v>1</v>
      </c>
      <c r="J262" s="73">
        <v>0</v>
      </c>
      <c r="K262" s="73">
        <v>0</v>
      </c>
      <c r="L262" s="84">
        <f t="shared" ref="L262:L325" si="6">I262+J262+K262</f>
        <v>1</v>
      </c>
    </row>
    <row r="263" spans="1:12" ht="14.25" customHeight="1" x14ac:dyDescent="0.2">
      <c r="A263" s="84">
        <v>262</v>
      </c>
      <c r="B263" s="20" t="s">
        <v>1099</v>
      </c>
      <c r="C263" s="21" t="s">
        <v>1400</v>
      </c>
      <c r="D263" s="77" t="s">
        <v>273</v>
      </c>
      <c r="E263" s="78" t="s">
        <v>1100</v>
      </c>
      <c r="F263" s="29">
        <v>2480</v>
      </c>
      <c r="G263" s="51">
        <v>597575</v>
      </c>
      <c r="H263" s="51">
        <v>157769</v>
      </c>
      <c r="I263" s="73">
        <v>1</v>
      </c>
      <c r="J263" s="73">
        <v>0</v>
      </c>
      <c r="K263" s="73">
        <v>0</v>
      </c>
      <c r="L263" s="84">
        <f t="shared" si="6"/>
        <v>1</v>
      </c>
    </row>
    <row r="264" spans="1:12" ht="14.25" customHeight="1" x14ac:dyDescent="0.2">
      <c r="A264" s="84">
        <v>263</v>
      </c>
      <c r="B264" s="20" t="s">
        <v>843</v>
      </c>
      <c r="C264" s="21" t="s">
        <v>1401</v>
      </c>
      <c r="D264" s="63" t="s">
        <v>839</v>
      </c>
      <c r="E264" s="64" t="s">
        <v>844</v>
      </c>
      <c r="F264" s="29">
        <v>9440</v>
      </c>
      <c r="G264" s="51">
        <v>568662</v>
      </c>
      <c r="H264" s="51">
        <v>173443</v>
      </c>
      <c r="I264" s="73">
        <v>1</v>
      </c>
      <c r="J264" s="73">
        <v>0</v>
      </c>
      <c r="K264" s="73">
        <v>0</v>
      </c>
      <c r="L264" s="84">
        <f t="shared" si="6"/>
        <v>1</v>
      </c>
    </row>
    <row r="265" spans="1:12" ht="14.25" customHeight="1" x14ac:dyDescent="0.2">
      <c r="A265" s="84">
        <v>264</v>
      </c>
      <c r="B265" s="20" t="s">
        <v>275</v>
      </c>
      <c r="C265" s="21" t="s">
        <v>276</v>
      </c>
      <c r="D265" s="71" t="s">
        <v>10</v>
      </c>
      <c r="E265" s="72" t="s">
        <v>277</v>
      </c>
      <c r="F265" s="57">
        <v>1235</v>
      </c>
      <c r="G265" s="41">
        <v>469440</v>
      </c>
      <c r="H265" s="41">
        <v>118486</v>
      </c>
      <c r="I265" s="73">
        <v>1</v>
      </c>
      <c r="J265" s="73">
        <v>0</v>
      </c>
      <c r="K265" s="73">
        <v>0</v>
      </c>
      <c r="L265" s="84">
        <f t="shared" si="6"/>
        <v>1</v>
      </c>
    </row>
    <row r="266" spans="1:12" ht="14.25" customHeight="1" x14ac:dyDescent="0.2">
      <c r="A266" s="84">
        <v>265</v>
      </c>
      <c r="B266" s="20" t="s">
        <v>1101</v>
      </c>
      <c r="C266" s="21" t="s">
        <v>1402</v>
      </c>
      <c r="D266" s="77" t="s">
        <v>1102</v>
      </c>
      <c r="E266" s="78" t="s">
        <v>1103</v>
      </c>
      <c r="F266" s="57">
        <v>15465</v>
      </c>
      <c r="G266" s="41">
        <v>572747</v>
      </c>
      <c r="H266" s="41">
        <v>146283</v>
      </c>
      <c r="I266" s="73">
        <v>0</v>
      </c>
      <c r="J266" s="73">
        <v>1</v>
      </c>
      <c r="K266" s="73">
        <v>0</v>
      </c>
      <c r="L266" s="84">
        <f t="shared" si="6"/>
        <v>1</v>
      </c>
    </row>
    <row r="267" spans="1:12" ht="14.25" customHeight="1" x14ac:dyDescent="0.2">
      <c r="A267" s="84">
        <v>266</v>
      </c>
      <c r="B267" s="20" t="s">
        <v>845</v>
      </c>
      <c r="C267" s="21" t="s">
        <v>1403</v>
      </c>
      <c r="D267" s="63" t="s">
        <v>846</v>
      </c>
      <c r="E267" s="64" t="s">
        <v>847</v>
      </c>
      <c r="F267" s="29">
        <v>13020</v>
      </c>
      <c r="G267" s="51">
        <v>536885</v>
      </c>
      <c r="H267" s="51">
        <v>96784</v>
      </c>
      <c r="I267" s="73">
        <v>0</v>
      </c>
      <c r="J267" s="73">
        <v>1</v>
      </c>
      <c r="K267" s="73">
        <v>0</v>
      </c>
      <c r="L267" s="84">
        <f t="shared" si="6"/>
        <v>1</v>
      </c>
    </row>
    <row r="268" spans="1:12" ht="14.25" customHeight="1" x14ac:dyDescent="0.2">
      <c r="A268" s="84">
        <v>267</v>
      </c>
      <c r="B268" s="20" t="s">
        <v>1104</v>
      </c>
      <c r="C268" s="21" t="s">
        <v>1404</v>
      </c>
      <c r="D268" s="77" t="s">
        <v>846</v>
      </c>
      <c r="E268" s="78" t="s">
        <v>847</v>
      </c>
      <c r="F268" s="29">
        <v>5510</v>
      </c>
      <c r="G268" s="51">
        <v>541696</v>
      </c>
      <c r="H268" s="51">
        <v>99575</v>
      </c>
      <c r="I268" s="73">
        <v>1</v>
      </c>
      <c r="J268" s="73">
        <v>0</v>
      </c>
      <c r="K268" s="73">
        <v>0</v>
      </c>
      <c r="L268" s="84">
        <f t="shared" si="6"/>
        <v>1</v>
      </c>
    </row>
    <row r="269" spans="1:12" ht="14.25" customHeight="1" x14ac:dyDescent="0.2">
      <c r="A269" s="84">
        <v>268</v>
      </c>
      <c r="B269" s="20" t="s">
        <v>278</v>
      </c>
      <c r="C269" s="21" t="s">
        <v>279</v>
      </c>
      <c r="D269" s="71" t="s">
        <v>280</v>
      </c>
      <c r="E269" s="72" t="s">
        <v>281</v>
      </c>
      <c r="F269" s="57">
        <v>16810</v>
      </c>
      <c r="G269" s="41">
        <v>546888</v>
      </c>
      <c r="H269" s="41">
        <v>84497</v>
      </c>
      <c r="I269" s="73">
        <v>1</v>
      </c>
      <c r="J269" s="73">
        <v>0</v>
      </c>
      <c r="K269" s="73">
        <v>0</v>
      </c>
      <c r="L269" s="84">
        <f t="shared" si="6"/>
        <v>1</v>
      </c>
    </row>
    <row r="270" spans="1:12" ht="14.25" customHeight="1" x14ac:dyDescent="0.2">
      <c r="A270" s="84">
        <v>269</v>
      </c>
      <c r="B270" s="20" t="s">
        <v>848</v>
      </c>
      <c r="C270" s="21" t="s">
        <v>1405</v>
      </c>
      <c r="D270" s="63" t="s">
        <v>186</v>
      </c>
      <c r="E270" s="64" t="s">
        <v>849</v>
      </c>
      <c r="F270" s="29">
        <v>6445</v>
      </c>
      <c r="G270" s="35">
        <v>543284</v>
      </c>
      <c r="H270" s="35">
        <v>89921</v>
      </c>
      <c r="I270" s="73">
        <v>1</v>
      </c>
      <c r="J270" s="73">
        <v>0</v>
      </c>
      <c r="K270" s="73">
        <v>0</v>
      </c>
      <c r="L270" s="84">
        <f t="shared" si="6"/>
        <v>1</v>
      </c>
    </row>
    <row r="271" spans="1:12" ht="14.25" customHeight="1" x14ac:dyDescent="0.2">
      <c r="A271" s="84">
        <v>270</v>
      </c>
      <c r="B271" s="20" t="s">
        <v>850</v>
      </c>
      <c r="C271" s="21" t="s">
        <v>1406</v>
      </c>
      <c r="D271" s="63" t="s">
        <v>425</v>
      </c>
      <c r="E271" s="64" t="s">
        <v>426</v>
      </c>
      <c r="F271" s="29">
        <v>2000</v>
      </c>
      <c r="G271" s="51">
        <v>548615</v>
      </c>
      <c r="H271" s="51">
        <v>84602</v>
      </c>
      <c r="I271" s="73">
        <v>1</v>
      </c>
      <c r="J271" s="73">
        <v>0</v>
      </c>
      <c r="K271" s="73">
        <v>0</v>
      </c>
      <c r="L271" s="84">
        <f t="shared" si="6"/>
        <v>1</v>
      </c>
    </row>
    <row r="272" spans="1:12" ht="14.25" customHeight="1" x14ac:dyDescent="0.2">
      <c r="A272" s="84">
        <v>271</v>
      </c>
      <c r="B272" s="20">
        <v>369</v>
      </c>
      <c r="C272" s="53" t="s">
        <v>282</v>
      </c>
      <c r="D272" s="65" t="s">
        <v>283</v>
      </c>
      <c r="E272" s="66" t="s">
        <v>284</v>
      </c>
      <c r="F272" s="29">
        <v>7725</v>
      </c>
      <c r="G272" s="51">
        <v>529411</v>
      </c>
      <c r="H272" s="51">
        <v>86254</v>
      </c>
      <c r="I272" s="73">
        <v>1</v>
      </c>
      <c r="J272" s="73">
        <v>0</v>
      </c>
      <c r="K272" s="73">
        <v>0</v>
      </c>
      <c r="L272" s="84">
        <f t="shared" si="6"/>
        <v>1</v>
      </c>
    </row>
    <row r="273" spans="1:12" ht="14.25" customHeight="1" x14ac:dyDescent="0.2">
      <c r="A273" s="84">
        <v>272</v>
      </c>
      <c r="B273" s="20" t="s">
        <v>1105</v>
      </c>
      <c r="C273" s="21" t="s">
        <v>1407</v>
      </c>
      <c r="D273" s="77" t="s">
        <v>292</v>
      </c>
      <c r="E273" s="78" t="s">
        <v>871</v>
      </c>
      <c r="F273" s="57">
        <v>13450</v>
      </c>
      <c r="G273" s="41">
        <v>434022</v>
      </c>
      <c r="H273" s="41">
        <v>95380</v>
      </c>
      <c r="I273" s="73">
        <v>1</v>
      </c>
      <c r="J273" s="73">
        <v>0</v>
      </c>
      <c r="K273" s="73">
        <v>0</v>
      </c>
      <c r="L273" s="84">
        <f t="shared" si="6"/>
        <v>1</v>
      </c>
    </row>
    <row r="274" spans="1:12" ht="14.25" customHeight="1" x14ac:dyDescent="0.2">
      <c r="A274" s="84">
        <v>273</v>
      </c>
      <c r="B274" s="20" t="s">
        <v>851</v>
      </c>
      <c r="C274" s="21" t="s">
        <v>1408</v>
      </c>
      <c r="D274" s="63" t="s">
        <v>852</v>
      </c>
      <c r="E274" s="64" t="s">
        <v>853</v>
      </c>
      <c r="F274" s="57">
        <v>5570</v>
      </c>
      <c r="G274" s="41">
        <v>534975</v>
      </c>
      <c r="H274" s="41">
        <v>81143</v>
      </c>
      <c r="I274" s="73">
        <v>1</v>
      </c>
      <c r="J274" s="73">
        <v>0</v>
      </c>
      <c r="K274" s="73">
        <v>0</v>
      </c>
      <c r="L274" s="84">
        <f t="shared" si="6"/>
        <v>1</v>
      </c>
    </row>
    <row r="275" spans="1:12" ht="14.25" customHeight="1" x14ac:dyDescent="0.2">
      <c r="A275" s="84">
        <v>274</v>
      </c>
      <c r="B275" s="20" t="s">
        <v>1106</v>
      </c>
      <c r="C275" s="21" t="s">
        <v>1409</v>
      </c>
      <c r="D275" s="77" t="s">
        <v>868</v>
      </c>
      <c r="E275" s="78" t="s">
        <v>1107</v>
      </c>
      <c r="F275" s="57">
        <v>1090</v>
      </c>
      <c r="G275" s="41">
        <v>487897</v>
      </c>
      <c r="H275" s="41">
        <v>99456</v>
      </c>
      <c r="I275" s="73">
        <v>1</v>
      </c>
      <c r="J275" s="73">
        <v>0</v>
      </c>
      <c r="K275" s="73">
        <v>0</v>
      </c>
      <c r="L275" s="84">
        <f t="shared" si="6"/>
        <v>1</v>
      </c>
    </row>
    <row r="276" spans="1:12" ht="14.25" customHeight="1" x14ac:dyDescent="0.2">
      <c r="A276" s="84">
        <v>275</v>
      </c>
      <c r="B276" s="20" t="s">
        <v>607</v>
      </c>
      <c r="C276" s="21" t="s">
        <v>608</v>
      </c>
      <c r="D276" s="67" t="s">
        <v>13</v>
      </c>
      <c r="E276" s="68" t="s">
        <v>14</v>
      </c>
      <c r="F276" s="29">
        <v>12800</v>
      </c>
      <c r="G276" s="51">
        <v>481358</v>
      </c>
      <c r="H276" s="51">
        <v>119848</v>
      </c>
      <c r="I276" s="73">
        <v>1</v>
      </c>
      <c r="J276" s="73">
        <v>0</v>
      </c>
      <c r="K276" s="73">
        <v>0</v>
      </c>
      <c r="L276" s="84">
        <f t="shared" si="6"/>
        <v>1</v>
      </c>
    </row>
    <row r="277" spans="1:12" ht="14.25" customHeight="1" x14ac:dyDescent="0.2">
      <c r="A277" s="84">
        <v>276</v>
      </c>
      <c r="B277" s="20" t="s">
        <v>854</v>
      </c>
      <c r="C277" s="21" t="s">
        <v>1410</v>
      </c>
      <c r="D277" s="63" t="s">
        <v>855</v>
      </c>
      <c r="E277" s="64" t="s">
        <v>856</v>
      </c>
      <c r="F277" s="29">
        <v>11800</v>
      </c>
      <c r="G277" s="51">
        <v>522972</v>
      </c>
      <c r="H277" s="51">
        <v>138141</v>
      </c>
      <c r="I277" s="73">
        <v>1</v>
      </c>
      <c r="J277" s="73">
        <v>0</v>
      </c>
      <c r="K277" s="73">
        <v>0</v>
      </c>
      <c r="L277" s="84">
        <f t="shared" si="6"/>
        <v>1</v>
      </c>
    </row>
    <row r="278" spans="1:12" ht="14.25" customHeight="1" x14ac:dyDescent="0.2">
      <c r="A278" s="84">
        <v>277</v>
      </c>
      <c r="B278" s="102">
        <v>378</v>
      </c>
      <c r="C278" s="42" t="s">
        <v>1555</v>
      </c>
      <c r="D278" s="62">
        <v>704</v>
      </c>
      <c r="E278" s="62" t="s">
        <v>1540</v>
      </c>
      <c r="F278" s="29">
        <v>3350</v>
      </c>
      <c r="G278" s="51">
        <v>517995</v>
      </c>
      <c r="H278" s="51">
        <v>160697</v>
      </c>
      <c r="I278" s="73">
        <v>1</v>
      </c>
      <c r="J278" s="73">
        <v>0</v>
      </c>
      <c r="K278" s="73">
        <v>0</v>
      </c>
      <c r="L278" s="84">
        <f t="shared" si="6"/>
        <v>1</v>
      </c>
    </row>
    <row r="279" spans="1:12" ht="14.25" customHeight="1" x14ac:dyDescent="0.2">
      <c r="A279" s="84">
        <v>278</v>
      </c>
      <c r="B279" s="20" t="s">
        <v>857</v>
      </c>
      <c r="C279" s="21" t="s">
        <v>1411</v>
      </c>
      <c r="D279" s="63" t="s">
        <v>858</v>
      </c>
      <c r="E279" s="64" t="s">
        <v>859</v>
      </c>
      <c r="F279" s="57">
        <v>5785</v>
      </c>
      <c r="G279" s="41">
        <v>524759</v>
      </c>
      <c r="H279" s="41">
        <v>157388</v>
      </c>
      <c r="I279" s="73">
        <v>1</v>
      </c>
      <c r="J279" s="73">
        <v>0</v>
      </c>
      <c r="K279" s="73">
        <v>0</v>
      </c>
      <c r="L279" s="84">
        <f t="shared" si="6"/>
        <v>1</v>
      </c>
    </row>
    <row r="280" spans="1:12" ht="14.25" customHeight="1" x14ac:dyDescent="0.2">
      <c r="A280" s="84">
        <v>279</v>
      </c>
      <c r="B280" s="20" t="s">
        <v>609</v>
      </c>
      <c r="C280" s="21" t="s">
        <v>610</v>
      </c>
      <c r="D280" s="67" t="s">
        <v>286</v>
      </c>
      <c r="E280" s="68" t="s">
        <v>463</v>
      </c>
      <c r="F280" s="29">
        <v>2840</v>
      </c>
      <c r="G280" s="51">
        <v>467649</v>
      </c>
      <c r="H280" s="51">
        <v>104840</v>
      </c>
      <c r="I280" s="73">
        <v>0</v>
      </c>
      <c r="J280" s="73">
        <v>1</v>
      </c>
      <c r="K280" s="73">
        <v>0</v>
      </c>
      <c r="L280" s="84">
        <f t="shared" si="6"/>
        <v>1</v>
      </c>
    </row>
    <row r="281" spans="1:12" ht="14.25" customHeight="1" x14ac:dyDescent="0.2">
      <c r="A281" s="84">
        <v>280</v>
      </c>
      <c r="B281" s="20">
        <v>381</v>
      </c>
      <c r="C281" s="53" t="s">
        <v>285</v>
      </c>
      <c r="D281" s="65" t="s">
        <v>286</v>
      </c>
      <c r="E281" s="66" t="s">
        <v>287</v>
      </c>
      <c r="F281" s="29">
        <v>330</v>
      </c>
      <c r="G281" s="51">
        <v>467855</v>
      </c>
      <c r="H281" s="51">
        <v>106123</v>
      </c>
      <c r="I281" s="73">
        <v>1</v>
      </c>
      <c r="J281" s="73">
        <v>0</v>
      </c>
      <c r="K281" s="73">
        <v>0</v>
      </c>
      <c r="L281" s="84">
        <f t="shared" si="6"/>
        <v>1</v>
      </c>
    </row>
    <row r="282" spans="1:12" ht="14.25" customHeight="1" x14ac:dyDescent="0.2">
      <c r="A282" s="84">
        <v>281</v>
      </c>
      <c r="B282" s="20" t="s">
        <v>288</v>
      </c>
      <c r="C282" s="21" t="s">
        <v>289</v>
      </c>
      <c r="D282" s="71" t="s">
        <v>286</v>
      </c>
      <c r="E282" s="72" t="s">
        <v>290</v>
      </c>
      <c r="F282" s="29">
        <v>4540</v>
      </c>
      <c r="G282" s="51">
        <v>468744</v>
      </c>
      <c r="H282" s="51">
        <v>116193</v>
      </c>
      <c r="I282" s="73">
        <v>1</v>
      </c>
      <c r="J282" s="73">
        <v>0</v>
      </c>
      <c r="K282" s="73">
        <v>0</v>
      </c>
      <c r="L282" s="84">
        <f t="shared" si="6"/>
        <v>1</v>
      </c>
    </row>
    <row r="283" spans="1:12" ht="14.25" customHeight="1" x14ac:dyDescent="0.2">
      <c r="A283" s="84">
        <v>282</v>
      </c>
      <c r="B283" s="20" t="s">
        <v>860</v>
      </c>
      <c r="C283" s="21" t="s">
        <v>1412</v>
      </c>
      <c r="D283" s="63" t="s">
        <v>222</v>
      </c>
      <c r="E283" s="64" t="s">
        <v>861</v>
      </c>
      <c r="F283" s="29">
        <v>830</v>
      </c>
      <c r="G283" s="51">
        <v>463547</v>
      </c>
      <c r="H283" s="51">
        <v>91698</v>
      </c>
      <c r="I283" s="73">
        <v>1</v>
      </c>
      <c r="J283" s="73">
        <v>0</v>
      </c>
      <c r="K283" s="73">
        <v>0</v>
      </c>
      <c r="L283" s="84">
        <f t="shared" si="6"/>
        <v>1</v>
      </c>
    </row>
    <row r="284" spans="1:12" ht="14.25" customHeight="1" x14ac:dyDescent="0.2">
      <c r="A284" s="84">
        <v>283</v>
      </c>
      <c r="B284" s="20" t="s">
        <v>1108</v>
      </c>
      <c r="C284" s="21" t="s">
        <v>1413</v>
      </c>
      <c r="D284" s="77" t="s">
        <v>863</v>
      </c>
      <c r="E284" s="78" t="s">
        <v>1109</v>
      </c>
      <c r="F284" s="29">
        <v>10070</v>
      </c>
      <c r="G284" s="51">
        <v>465572</v>
      </c>
      <c r="H284" s="51">
        <v>56400</v>
      </c>
      <c r="I284" s="73">
        <v>1</v>
      </c>
      <c r="J284" s="73">
        <v>0</v>
      </c>
      <c r="K284" s="73">
        <v>0</v>
      </c>
      <c r="L284" s="84">
        <f t="shared" si="6"/>
        <v>1</v>
      </c>
    </row>
    <row r="285" spans="1:12" ht="14.25" customHeight="1" x14ac:dyDescent="0.2">
      <c r="A285" s="84">
        <v>284</v>
      </c>
      <c r="B285" s="20" t="s">
        <v>862</v>
      </c>
      <c r="C285" s="21" t="s">
        <v>1414</v>
      </c>
      <c r="D285" s="63" t="s">
        <v>863</v>
      </c>
      <c r="E285" s="64" t="s">
        <v>864</v>
      </c>
      <c r="F285" s="29">
        <v>5670</v>
      </c>
      <c r="G285" s="51">
        <v>458686</v>
      </c>
      <c r="H285" s="51">
        <v>64360</v>
      </c>
      <c r="I285" s="73">
        <v>1</v>
      </c>
      <c r="J285" s="73">
        <v>0</v>
      </c>
      <c r="K285" s="73">
        <v>0</v>
      </c>
      <c r="L285" s="84">
        <f t="shared" si="6"/>
        <v>1</v>
      </c>
    </row>
    <row r="286" spans="1:12" ht="14.25" customHeight="1" x14ac:dyDescent="0.2">
      <c r="A286" s="84">
        <v>285</v>
      </c>
      <c r="B286" s="20" t="s">
        <v>865</v>
      </c>
      <c r="C286" s="21" t="s">
        <v>1415</v>
      </c>
      <c r="D286" s="63" t="s">
        <v>781</v>
      </c>
      <c r="E286" s="64" t="s">
        <v>866</v>
      </c>
      <c r="F286" s="29">
        <v>623</v>
      </c>
      <c r="G286" s="35">
        <v>484883</v>
      </c>
      <c r="H286" s="35">
        <v>88036</v>
      </c>
      <c r="I286" s="73">
        <v>1</v>
      </c>
      <c r="J286" s="73">
        <v>0</v>
      </c>
      <c r="K286" s="73">
        <v>0</v>
      </c>
      <c r="L286" s="84">
        <f t="shared" si="6"/>
        <v>1</v>
      </c>
    </row>
    <row r="287" spans="1:12" ht="14.25" customHeight="1" x14ac:dyDescent="0.2">
      <c r="A287" s="84">
        <v>286</v>
      </c>
      <c r="B287" s="20" t="s">
        <v>1110</v>
      </c>
      <c r="C287" s="21" t="s">
        <v>1638</v>
      </c>
      <c r="D287" s="77" t="s">
        <v>921</v>
      </c>
      <c r="E287" s="78" t="s">
        <v>1111</v>
      </c>
      <c r="F287" s="29">
        <v>15</v>
      </c>
      <c r="G287" s="32">
        <v>474771</v>
      </c>
      <c r="H287" s="32">
        <v>88898</v>
      </c>
      <c r="I287" s="73">
        <v>1</v>
      </c>
      <c r="J287" s="73">
        <v>0</v>
      </c>
      <c r="K287" s="73">
        <v>0</v>
      </c>
      <c r="L287" s="84">
        <f t="shared" si="6"/>
        <v>1</v>
      </c>
    </row>
    <row r="288" spans="1:12" ht="14.25" customHeight="1" x14ac:dyDescent="0.2">
      <c r="A288" s="84">
        <v>287</v>
      </c>
      <c r="B288" s="20">
        <v>389</v>
      </c>
      <c r="C288" s="21" t="s">
        <v>1416</v>
      </c>
      <c r="D288" s="69" t="s">
        <v>377</v>
      </c>
      <c r="E288" s="70" t="s">
        <v>378</v>
      </c>
      <c r="F288" s="29">
        <v>13500</v>
      </c>
      <c r="G288" s="51">
        <v>450658</v>
      </c>
      <c r="H288" s="51">
        <v>103898</v>
      </c>
      <c r="I288" s="73">
        <v>1</v>
      </c>
      <c r="J288" s="73">
        <v>0</v>
      </c>
      <c r="K288" s="73">
        <v>0</v>
      </c>
      <c r="L288" s="84">
        <f t="shared" si="6"/>
        <v>1</v>
      </c>
    </row>
    <row r="289" spans="1:12" ht="14.25" customHeight="1" x14ac:dyDescent="0.2">
      <c r="A289" s="84">
        <v>288</v>
      </c>
      <c r="B289" s="20" t="s">
        <v>867</v>
      </c>
      <c r="C289" s="21" t="s">
        <v>1417</v>
      </c>
      <c r="D289" s="63" t="s">
        <v>868</v>
      </c>
      <c r="E289" s="64" t="s">
        <v>869</v>
      </c>
      <c r="F289" s="29">
        <v>700</v>
      </c>
      <c r="G289" s="51">
        <v>487829</v>
      </c>
      <c r="H289" s="51">
        <v>101981</v>
      </c>
      <c r="I289" s="73">
        <v>0</v>
      </c>
      <c r="J289" s="73">
        <v>1</v>
      </c>
      <c r="K289" s="73">
        <v>0</v>
      </c>
      <c r="L289" s="84">
        <f t="shared" si="6"/>
        <v>1</v>
      </c>
    </row>
    <row r="290" spans="1:12" ht="14.25" customHeight="1" x14ac:dyDescent="0.2">
      <c r="A290" s="84">
        <v>289</v>
      </c>
      <c r="B290" s="20" t="s">
        <v>1112</v>
      </c>
      <c r="C290" s="21" t="s">
        <v>1418</v>
      </c>
      <c r="D290" s="77" t="s">
        <v>1113</v>
      </c>
      <c r="E290" s="78" t="s">
        <v>1114</v>
      </c>
      <c r="F290" s="57">
        <v>6780</v>
      </c>
      <c r="G290" s="41">
        <v>443251</v>
      </c>
      <c r="H290" s="41">
        <v>80142</v>
      </c>
      <c r="I290" s="73">
        <v>1</v>
      </c>
      <c r="J290" s="73">
        <v>0</v>
      </c>
      <c r="K290" s="73">
        <v>0</v>
      </c>
      <c r="L290" s="84">
        <f t="shared" si="6"/>
        <v>1</v>
      </c>
    </row>
    <row r="291" spans="1:12" ht="14.25" customHeight="1" x14ac:dyDescent="0.2">
      <c r="A291" s="84">
        <v>290</v>
      </c>
      <c r="B291" s="20" t="s">
        <v>870</v>
      </c>
      <c r="C291" s="21" t="s">
        <v>1419</v>
      </c>
      <c r="D291" s="63" t="s">
        <v>292</v>
      </c>
      <c r="E291" s="64" t="s">
        <v>871</v>
      </c>
      <c r="F291" s="29">
        <v>550</v>
      </c>
      <c r="G291" s="51">
        <v>440099</v>
      </c>
      <c r="H291" s="51">
        <v>87440</v>
      </c>
      <c r="I291" s="73">
        <v>1</v>
      </c>
      <c r="J291" s="73">
        <v>0</v>
      </c>
      <c r="K291" s="73">
        <v>0</v>
      </c>
      <c r="L291" s="84">
        <f t="shared" si="6"/>
        <v>1</v>
      </c>
    </row>
    <row r="292" spans="1:12" ht="14.25" customHeight="1" x14ac:dyDescent="0.2">
      <c r="A292" s="84">
        <v>291</v>
      </c>
      <c r="B292" s="20">
        <v>394</v>
      </c>
      <c r="C292" s="21" t="s">
        <v>291</v>
      </c>
      <c r="D292" s="65" t="s">
        <v>292</v>
      </c>
      <c r="E292" s="66" t="s">
        <v>293</v>
      </c>
      <c r="F292" s="57">
        <v>2045</v>
      </c>
      <c r="G292" s="41">
        <v>431022</v>
      </c>
      <c r="H292" s="41">
        <v>102374</v>
      </c>
      <c r="I292" s="73">
        <v>1</v>
      </c>
      <c r="J292" s="73">
        <v>0</v>
      </c>
      <c r="K292" s="73">
        <v>0</v>
      </c>
      <c r="L292" s="84">
        <f t="shared" si="6"/>
        <v>1</v>
      </c>
    </row>
    <row r="293" spans="1:12" ht="14.25" customHeight="1" x14ac:dyDescent="0.2">
      <c r="A293" s="84">
        <v>292</v>
      </c>
      <c r="B293" s="20" t="s">
        <v>294</v>
      </c>
      <c r="C293" s="21" t="s">
        <v>295</v>
      </c>
      <c r="D293" s="71" t="s">
        <v>84</v>
      </c>
      <c r="E293" s="72" t="s">
        <v>296</v>
      </c>
      <c r="F293" s="29">
        <v>940</v>
      </c>
      <c r="G293" s="51">
        <v>440224</v>
      </c>
      <c r="H293" s="51">
        <v>86067</v>
      </c>
      <c r="I293" s="73">
        <v>1</v>
      </c>
      <c r="J293" s="73">
        <v>0</v>
      </c>
      <c r="K293" s="73">
        <v>0</v>
      </c>
      <c r="L293" s="84">
        <f t="shared" si="6"/>
        <v>1</v>
      </c>
    </row>
    <row r="294" spans="1:12" ht="14.25" customHeight="1" x14ac:dyDescent="0.2">
      <c r="A294" s="84">
        <v>293</v>
      </c>
      <c r="B294" s="20" t="s">
        <v>872</v>
      </c>
      <c r="C294" s="21" t="s">
        <v>1420</v>
      </c>
      <c r="D294" s="63" t="s">
        <v>873</v>
      </c>
      <c r="E294" s="64" t="s">
        <v>874</v>
      </c>
      <c r="F294" s="29">
        <v>2938</v>
      </c>
      <c r="G294" s="51">
        <v>443641</v>
      </c>
      <c r="H294" s="51">
        <v>45858</v>
      </c>
      <c r="I294" s="73">
        <v>1</v>
      </c>
      <c r="J294" s="73">
        <v>0</v>
      </c>
      <c r="K294" s="73">
        <v>0</v>
      </c>
      <c r="L294" s="84">
        <f t="shared" si="6"/>
        <v>1</v>
      </c>
    </row>
    <row r="295" spans="1:12" ht="14.25" customHeight="1" x14ac:dyDescent="0.2">
      <c r="A295" s="84">
        <v>294</v>
      </c>
      <c r="B295" s="20" t="s">
        <v>297</v>
      </c>
      <c r="C295" s="21" t="s">
        <v>298</v>
      </c>
      <c r="D295" s="71" t="s">
        <v>299</v>
      </c>
      <c r="E295" s="72" t="s">
        <v>300</v>
      </c>
      <c r="F295" s="29">
        <v>9660</v>
      </c>
      <c r="G295" s="51">
        <v>439552</v>
      </c>
      <c r="H295" s="51">
        <v>48207</v>
      </c>
      <c r="I295" s="73">
        <v>1</v>
      </c>
      <c r="J295" s="73">
        <v>0</v>
      </c>
      <c r="K295" s="73">
        <v>0</v>
      </c>
      <c r="L295" s="84">
        <f t="shared" si="6"/>
        <v>1</v>
      </c>
    </row>
    <row r="296" spans="1:12" ht="14.25" customHeight="1" x14ac:dyDescent="0.2">
      <c r="A296" s="84">
        <v>295</v>
      </c>
      <c r="B296" s="20" t="s">
        <v>875</v>
      </c>
      <c r="C296" s="21" t="s">
        <v>1421</v>
      </c>
      <c r="D296" s="63" t="s">
        <v>299</v>
      </c>
      <c r="E296" s="64" t="s">
        <v>876</v>
      </c>
      <c r="F296" s="57">
        <v>13223</v>
      </c>
      <c r="G296" s="41">
        <v>439392</v>
      </c>
      <c r="H296" s="41">
        <v>57420</v>
      </c>
      <c r="I296" s="73">
        <v>1</v>
      </c>
      <c r="J296" s="73">
        <v>0</v>
      </c>
      <c r="K296" s="73">
        <v>0</v>
      </c>
      <c r="L296" s="84">
        <f t="shared" si="6"/>
        <v>1</v>
      </c>
    </row>
    <row r="297" spans="1:12" ht="14.25" customHeight="1" x14ac:dyDescent="0.2">
      <c r="A297" s="84">
        <v>296</v>
      </c>
      <c r="B297" s="20" t="s">
        <v>877</v>
      </c>
      <c r="C297" s="21" t="s">
        <v>1422</v>
      </c>
      <c r="D297" s="63" t="s">
        <v>878</v>
      </c>
      <c r="E297" s="64" t="s">
        <v>879</v>
      </c>
      <c r="F297" s="57">
        <v>3135</v>
      </c>
      <c r="G297" s="41">
        <v>553661</v>
      </c>
      <c r="H297" s="41">
        <v>143544</v>
      </c>
      <c r="I297" s="73">
        <v>1</v>
      </c>
      <c r="J297" s="73">
        <v>0</v>
      </c>
      <c r="K297" s="73">
        <v>0</v>
      </c>
      <c r="L297" s="84">
        <f t="shared" si="6"/>
        <v>1</v>
      </c>
    </row>
    <row r="298" spans="1:12" ht="14.25" customHeight="1" x14ac:dyDescent="0.2">
      <c r="A298" s="84">
        <v>297</v>
      </c>
      <c r="B298" s="20">
        <v>400</v>
      </c>
      <c r="C298" s="53" t="s">
        <v>301</v>
      </c>
      <c r="D298" s="65" t="s">
        <v>226</v>
      </c>
      <c r="E298" s="66" t="s">
        <v>302</v>
      </c>
      <c r="F298" s="29">
        <v>1820</v>
      </c>
      <c r="G298" s="51">
        <v>516350</v>
      </c>
      <c r="H298" s="51">
        <v>77132</v>
      </c>
      <c r="I298" s="73">
        <v>1</v>
      </c>
      <c r="J298" s="73">
        <v>0</v>
      </c>
      <c r="K298" s="73">
        <v>0</v>
      </c>
      <c r="L298" s="84">
        <f t="shared" si="6"/>
        <v>1</v>
      </c>
    </row>
    <row r="299" spans="1:12" ht="14.25" customHeight="1" x14ac:dyDescent="0.2">
      <c r="A299" s="84">
        <v>298</v>
      </c>
      <c r="B299" s="20" t="s">
        <v>880</v>
      </c>
      <c r="C299" s="21" t="s">
        <v>1423</v>
      </c>
      <c r="D299" s="63" t="s">
        <v>881</v>
      </c>
      <c r="E299" s="64" t="s">
        <v>882</v>
      </c>
      <c r="F299" s="29">
        <v>5360</v>
      </c>
      <c r="G299" s="51">
        <v>519391</v>
      </c>
      <c r="H299" s="51">
        <v>80862</v>
      </c>
      <c r="I299" s="73">
        <v>1</v>
      </c>
      <c r="J299" s="73">
        <v>0</v>
      </c>
      <c r="K299" s="73">
        <v>0</v>
      </c>
      <c r="L299" s="84">
        <f t="shared" si="6"/>
        <v>1</v>
      </c>
    </row>
    <row r="300" spans="1:12" ht="14.25" customHeight="1" x14ac:dyDescent="0.2">
      <c r="A300" s="84">
        <v>299</v>
      </c>
      <c r="B300" s="20" t="s">
        <v>727</v>
      </c>
      <c r="C300" s="21" t="s">
        <v>1424</v>
      </c>
      <c r="D300" s="63" t="s">
        <v>883</v>
      </c>
      <c r="E300" s="64" t="s">
        <v>884</v>
      </c>
      <c r="F300" s="29">
        <v>3905</v>
      </c>
      <c r="G300" s="82">
        <v>401606.85</v>
      </c>
      <c r="H300" s="82">
        <v>49223.51</v>
      </c>
      <c r="I300" s="73">
        <v>1</v>
      </c>
      <c r="J300" s="73">
        <v>0</v>
      </c>
      <c r="K300" s="73">
        <v>0</v>
      </c>
      <c r="L300" s="84">
        <f t="shared" si="6"/>
        <v>1</v>
      </c>
    </row>
    <row r="301" spans="1:12" ht="14.25" customHeight="1" x14ac:dyDescent="0.2">
      <c r="A301" s="84">
        <v>300</v>
      </c>
      <c r="B301" s="20" t="s">
        <v>759</v>
      </c>
      <c r="C301" s="21" t="s">
        <v>1425</v>
      </c>
      <c r="D301" s="63" t="s">
        <v>84</v>
      </c>
      <c r="E301" s="64" t="s">
        <v>885</v>
      </c>
      <c r="F301" s="57">
        <v>4290</v>
      </c>
      <c r="G301" s="41">
        <v>403094</v>
      </c>
      <c r="H301" s="41">
        <v>115398</v>
      </c>
      <c r="I301" s="73">
        <v>1</v>
      </c>
      <c r="J301" s="73">
        <v>0</v>
      </c>
      <c r="K301" s="73">
        <v>0</v>
      </c>
      <c r="L301" s="84">
        <f t="shared" si="6"/>
        <v>1</v>
      </c>
    </row>
    <row r="302" spans="1:12" ht="14.25" customHeight="1" x14ac:dyDescent="0.2">
      <c r="A302" s="84">
        <v>301</v>
      </c>
      <c r="B302" s="20" t="s">
        <v>883</v>
      </c>
      <c r="C302" s="21" t="s">
        <v>1426</v>
      </c>
      <c r="D302" s="77" t="s">
        <v>84</v>
      </c>
      <c r="E302" s="78" t="s">
        <v>1115</v>
      </c>
      <c r="F302" s="57">
        <v>7005</v>
      </c>
      <c r="G302" s="25">
        <v>414945</v>
      </c>
      <c r="H302" s="25">
        <v>108097</v>
      </c>
      <c r="I302" s="73">
        <v>1</v>
      </c>
      <c r="J302" s="73">
        <v>0</v>
      </c>
      <c r="K302" s="73">
        <v>0</v>
      </c>
      <c r="L302" s="84">
        <f t="shared" si="6"/>
        <v>1</v>
      </c>
    </row>
    <row r="303" spans="1:12" ht="14.25" customHeight="1" x14ac:dyDescent="0.2">
      <c r="A303" s="84">
        <v>302</v>
      </c>
      <c r="B303" s="20" t="s">
        <v>886</v>
      </c>
      <c r="C303" s="21" t="s">
        <v>1427</v>
      </c>
      <c r="D303" s="63" t="s">
        <v>887</v>
      </c>
      <c r="E303" s="64" t="s">
        <v>888</v>
      </c>
      <c r="F303" s="57">
        <v>9837</v>
      </c>
      <c r="G303" s="35">
        <v>518933</v>
      </c>
      <c r="H303" s="35">
        <v>85873</v>
      </c>
      <c r="I303" s="73">
        <v>1</v>
      </c>
      <c r="J303" s="73">
        <v>0</v>
      </c>
      <c r="K303" s="73">
        <v>0</v>
      </c>
      <c r="L303" s="84">
        <f t="shared" si="6"/>
        <v>1</v>
      </c>
    </row>
    <row r="304" spans="1:12" ht="14.25" customHeight="1" x14ac:dyDescent="0.2">
      <c r="A304" s="84">
        <v>303</v>
      </c>
      <c r="B304" s="20" t="s">
        <v>292</v>
      </c>
      <c r="C304" s="21" t="s">
        <v>1428</v>
      </c>
      <c r="D304" s="77" t="s">
        <v>87</v>
      </c>
      <c r="E304" s="78" t="s">
        <v>1116</v>
      </c>
      <c r="F304" s="29">
        <v>2145</v>
      </c>
      <c r="G304" s="51">
        <v>431720</v>
      </c>
      <c r="H304" s="51">
        <v>107836</v>
      </c>
      <c r="I304" s="73">
        <v>1</v>
      </c>
      <c r="J304" s="73">
        <v>0</v>
      </c>
      <c r="K304" s="73">
        <v>0</v>
      </c>
      <c r="L304" s="84">
        <f t="shared" si="6"/>
        <v>1</v>
      </c>
    </row>
    <row r="305" spans="1:12" ht="14.25" customHeight="1" x14ac:dyDescent="0.2">
      <c r="A305" s="84">
        <v>304</v>
      </c>
      <c r="B305" s="20">
        <v>409</v>
      </c>
      <c r="C305" s="21" t="s">
        <v>1429</v>
      </c>
      <c r="D305" s="63" t="s">
        <v>87</v>
      </c>
      <c r="E305" s="64" t="s">
        <v>1117</v>
      </c>
      <c r="F305" s="29">
        <v>2890</v>
      </c>
      <c r="G305" s="51">
        <v>428359</v>
      </c>
      <c r="H305" s="51">
        <v>104991</v>
      </c>
      <c r="I305" s="73">
        <v>1</v>
      </c>
      <c r="J305" s="73">
        <v>0</v>
      </c>
      <c r="K305" s="73">
        <v>0</v>
      </c>
      <c r="L305" s="84">
        <f t="shared" si="6"/>
        <v>1</v>
      </c>
    </row>
    <row r="306" spans="1:12" ht="14.25" customHeight="1" x14ac:dyDescent="0.2">
      <c r="A306" s="84">
        <v>305</v>
      </c>
      <c r="B306" s="20" t="s">
        <v>213</v>
      </c>
      <c r="C306" s="21" t="s">
        <v>303</v>
      </c>
      <c r="D306" s="71" t="s">
        <v>6</v>
      </c>
      <c r="E306" s="72" t="s">
        <v>304</v>
      </c>
      <c r="F306" s="29">
        <v>12370</v>
      </c>
      <c r="G306" s="82">
        <v>476373.95</v>
      </c>
      <c r="H306" s="82">
        <v>69464.12</v>
      </c>
      <c r="I306" s="73">
        <v>1</v>
      </c>
      <c r="J306" s="73">
        <v>0</v>
      </c>
      <c r="K306" s="73">
        <v>0</v>
      </c>
      <c r="L306" s="84">
        <f t="shared" si="6"/>
        <v>1</v>
      </c>
    </row>
    <row r="307" spans="1:12" ht="14.25" customHeight="1" x14ac:dyDescent="0.2">
      <c r="A307" s="84">
        <v>306</v>
      </c>
      <c r="B307" s="20" t="s">
        <v>532</v>
      </c>
      <c r="C307" s="21" t="s">
        <v>1430</v>
      </c>
      <c r="D307" s="63" t="s">
        <v>889</v>
      </c>
      <c r="E307" s="64" t="s">
        <v>890</v>
      </c>
      <c r="F307" s="29">
        <v>900</v>
      </c>
      <c r="G307" s="51">
        <v>551055</v>
      </c>
      <c r="H307" s="51">
        <v>103477</v>
      </c>
      <c r="I307" s="73">
        <v>1</v>
      </c>
      <c r="J307" s="73">
        <v>0</v>
      </c>
      <c r="K307" s="73">
        <v>0</v>
      </c>
      <c r="L307" s="84">
        <f t="shared" si="6"/>
        <v>1</v>
      </c>
    </row>
    <row r="308" spans="1:12" ht="14.25" customHeight="1" x14ac:dyDescent="0.2">
      <c r="A308" s="84">
        <v>307</v>
      </c>
      <c r="B308" s="20" t="s">
        <v>448</v>
      </c>
      <c r="C308" s="21" t="s">
        <v>1431</v>
      </c>
      <c r="D308" s="77" t="s">
        <v>280</v>
      </c>
      <c r="E308" s="78" t="s">
        <v>1118</v>
      </c>
      <c r="F308" s="57">
        <v>3880</v>
      </c>
      <c r="G308" s="41">
        <v>547788</v>
      </c>
      <c r="H308" s="41">
        <v>105830</v>
      </c>
      <c r="I308" s="73">
        <v>0</v>
      </c>
      <c r="J308" s="73">
        <v>1</v>
      </c>
      <c r="K308" s="73">
        <v>0</v>
      </c>
      <c r="L308" s="84">
        <f t="shared" si="6"/>
        <v>1</v>
      </c>
    </row>
    <row r="309" spans="1:12" ht="14.25" customHeight="1" x14ac:dyDescent="0.2">
      <c r="A309" s="84">
        <v>308</v>
      </c>
      <c r="B309" s="20" t="s">
        <v>196</v>
      </c>
      <c r="C309" s="21" t="s">
        <v>1432</v>
      </c>
      <c r="D309" s="63" t="s">
        <v>280</v>
      </c>
      <c r="E309" s="64" t="s">
        <v>891</v>
      </c>
      <c r="F309" s="29">
        <v>5820</v>
      </c>
      <c r="G309" s="51">
        <v>553399</v>
      </c>
      <c r="H309" s="51">
        <v>98369</v>
      </c>
      <c r="I309" s="73">
        <v>1</v>
      </c>
      <c r="J309" s="73">
        <v>0</v>
      </c>
      <c r="K309" s="73">
        <v>0</v>
      </c>
      <c r="L309" s="84">
        <f t="shared" si="6"/>
        <v>1</v>
      </c>
    </row>
    <row r="310" spans="1:12" ht="14.25" customHeight="1" x14ac:dyDescent="0.2">
      <c r="A310" s="84">
        <v>309</v>
      </c>
      <c r="B310" s="20" t="s">
        <v>13</v>
      </c>
      <c r="C310" s="21" t="s">
        <v>1433</v>
      </c>
      <c r="D310" s="69" t="s">
        <v>320</v>
      </c>
      <c r="E310" s="70" t="s">
        <v>687</v>
      </c>
      <c r="F310" s="29">
        <v>10</v>
      </c>
      <c r="G310" s="51">
        <v>554002</v>
      </c>
      <c r="H310" s="51">
        <v>120599</v>
      </c>
      <c r="I310" s="73">
        <v>0</v>
      </c>
      <c r="J310" s="73">
        <v>0</v>
      </c>
      <c r="K310" s="73">
        <v>1</v>
      </c>
      <c r="L310" s="84">
        <f t="shared" si="6"/>
        <v>1</v>
      </c>
    </row>
    <row r="311" spans="1:12" ht="14.25" customHeight="1" x14ac:dyDescent="0.2">
      <c r="A311" s="84">
        <v>310</v>
      </c>
      <c r="B311" s="20" t="s">
        <v>868</v>
      </c>
      <c r="C311" s="21" t="s">
        <v>1434</v>
      </c>
      <c r="D311" s="77" t="s">
        <v>887</v>
      </c>
      <c r="E311" s="78" t="s">
        <v>1119</v>
      </c>
      <c r="F311" s="29">
        <v>2030</v>
      </c>
      <c r="G311" s="51">
        <v>523823</v>
      </c>
      <c r="H311" s="51">
        <v>83636</v>
      </c>
      <c r="I311" s="73">
        <v>1</v>
      </c>
      <c r="J311" s="73">
        <v>0</v>
      </c>
      <c r="K311" s="73">
        <v>0</v>
      </c>
      <c r="L311" s="84">
        <f t="shared" si="6"/>
        <v>1</v>
      </c>
    </row>
    <row r="312" spans="1:12" ht="14.25" customHeight="1" x14ac:dyDescent="0.2">
      <c r="A312" s="84">
        <v>311</v>
      </c>
      <c r="B312" s="20" t="s">
        <v>305</v>
      </c>
      <c r="C312" s="21" t="s">
        <v>306</v>
      </c>
      <c r="D312" s="71" t="s">
        <v>67</v>
      </c>
      <c r="E312" s="72" t="s">
        <v>307</v>
      </c>
      <c r="F312" s="29">
        <v>1273</v>
      </c>
      <c r="G312" s="51">
        <v>518947</v>
      </c>
      <c r="H312" s="51">
        <v>121973</v>
      </c>
      <c r="I312" s="73">
        <v>1</v>
      </c>
      <c r="J312" s="73">
        <v>0</v>
      </c>
      <c r="K312" s="73">
        <v>0</v>
      </c>
      <c r="L312" s="84">
        <f t="shared" si="6"/>
        <v>1</v>
      </c>
    </row>
    <row r="313" spans="1:12" ht="14.25" customHeight="1" x14ac:dyDescent="0.2">
      <c r="A313" s="84">
        <v>312</v>
      </c>
      <c r="B313" s="20" t="s">
        <v>887</v>
      </c>
      <c r="C313" s="21" t="s">
        <v>1435</v>
      </c>
      <c r="D313" s="77" t="s">
        <v>1120</v>
      </c>
      <c r="E313" s="78" t="s">
        <v>1121</v>
      </c>
      <c r="F313" s="29">
        <v>8424</v>
      </c>
      <c r="G313" s="35">
        <v>412764</v>
      </c>
      <c r="H313" s="35">
        <v>57741</v>
      </c>
      <c r="I313" s="73">
        <v>0</v>
      </c>
      <c r="J313" s="73">
        <v>1</v>
      </c>
      <c r="K313" s="73">
        <v>0</v>
      </c>
      <c r="L313" s="84">
        <f t="shared" si="6"/>
        <v>1</v>
      </c>
    </row>
    <row r="314" spans="1:12" ht="14.25" customHeight="1" x14ac:dyDescent="0.2">
      <c r="A314" s="84">
        <v>313</v>
      </c>
      <c r="B314" s="20">
        <v>419</v>
      </c>
      <c r="C314" s="21" t="s">
        <v>1436</v>
      </c>
      <c r="D314" s="69" t="s">
        <v>945</v>
      </c>
      <c r="E314" s="70" t="s">
        <v>1122</v>
      </c>
      <c r="F314" s="29">
        <v>4600</v>
      </c>
      <c r="G314" s="51">
        <v>407662</v>
      </c>
      <c r="H314" s="51">
        <v>65985</v>
      </c>
      <c r="I314" s="73">
        <v>1</v>
      </c>
      <c r="J314" s="73">
        <v>0</v>
      </c>
      <c r="K314" s="73">
        <v>0</v>
      </c>
      <c r="L314" s="84">
        <f t="shared" si="6"/>
        <v>1</v>
      </c>
    </row>
    <row r="315" spans="1:12" ht="14.25" customHeight="1" x14ac:dyDescent="0.2">
      <c r="A315" s="84">
        <v>314</v>
      </c>
      <c r="B315" s="20" t="s">
        <v>425</v>
      </c>
      <c r="C315" s="21" t="s">
        <v>611</v>
      </c>
      <c r="D315" s="67" t="s">
        <v>118</v>
      </c>
      <c r="E315" s="68" t="s">
        <v>119</v>
      </c>
      <c r="F315" s="29">
        <v>1700</v>
      </c>
      <c r="G315" s="51">
        <v>522587</v>
      </c>
      <c r="H315" s="51">
        <v>121682</v>
      </c>
      <c r="I315" s="73">
        <v>0</v>
      </c>
      <c r="J315" s="73">
        <v>1</v>
      </c>
      <c r="K315" s="73">
        <v>0</v>
      </c>
      <c r="L315" s="84">
        <f t="shared" si="6"/>
        <v>1</v>
      </c>
    </row>
    <row r="316" spans="1:12" ht="14.25" customHeight="1" x14ac:dyDescent="0.2">
      <c r="A316" s="84">
        <v>315</v>
      </c>
      <c r="B316" s="20" t="s">
        <v>308</v>
      </c>
      <c r="C316" s="21" t="s">
        <v>309</v>
      </c>
      <c r="D316" s="71" t="s">
        <v>310</v>
      </c>
      <c r="E316" s="72" t="s">
        <v>311</v>
      </c>
      <c r="F316" s="29">
        <v>1515</v>
      </c>
      <c r="G316" s="51">
        <v>550740</v>
      </c>
      <c r="H316" s="51">
        <v>146101</v>
      </c>
      <c r="I316" s="73">
        <v>1</v>
      </c>
      <c r="J316" s="73">
        <v>0</v>
      </c>
      <c r="K316" s="73">
        <v>0</v>
      </c>
      <c r="L316" s="84">
        <f t="shared" si="6"/>
        <v>1</v>
      </c>
    </row>
    <row r="317" spans="1:12" ht="14.25" customHeight="1" x14ac:dyDescent="0.2">
      <c r="A317" s="84">
        <v>316</v>
      </c>
      <c r="B317" s="20" t="s">
        <v>312</v>
      </c>
      <c r="C317" s="21" t="s">
        <v>313</v>
      </c>
      <c r="D317" s="71" t="s">
        <v>40</v>
      </c>
      <c r="E317" s="72" t="s">
        <v>41</v>
      </c>
      <c r="F317" s="29">
        <v>2470</v>
      </c>
      <c r="G317" s="51">
        <v>572388</v>
      </c>
      <c r="H317" s="51">
        <v>142443</v>
      </c>
      <c r="I317" s="73">
        <v>1</v>
      </c>
      <c r="J317" s="73">
        <v>0</v>
      </c>
      <c r="K317" s="73">
        <v>0</v>
      </c>
      <c r="L317" s="84">
        <f t="shared" si="6"/>
        <v>1</v>
      </c>
    </row>
    <row r="318" spans="1:12" ht="14.25" customHeight="1" x14ac:dyDescent="0.2">
      <c r="A318" s="84">
        <v>317</v>
      </c>
      <c r="B318" s="20" t="s">
        <v>161</v>
      </c>
      <c r="C318" s="21" t="s">
        <v>314</v>
      </c>
      <c r="D318" s="71" t="s">
        <v>315</v>
      </c>
      <c r="E318" s="72" t="s">
        <v>316</v>
      </c>
      <c r="F318" s="29">
        <v>30340</v>
      </c>
      <c r="G318" s="51">
        <v>568762</v>
      </c>
      <c r="H318" s="51">
        <v>143247</v>
      </c>
      <c r="I318" s="73">
        <v>1</v>
      </c>
      <c r="J318" s="73">
        <v>0</v>
      </c>
      <c r="K318" s="73">
        <v>0</v>
      </c>
      <c r="L318" s="84">
        <f t="shared" si="6"/>
        <v>1</v>
      </c>
    </row>
    <row r="319" spans="1:12" ht="14.25" customHeight="1" x14ac:dyDescent="0.2">
      <c r="A319" s="84">
        <v>318</v>
      </c>
      <c r="B319" s="20" t="s">
        <v>612</v>
      </c>
      <c r="C319" s="21" t="s">
        <v>613</v>
      </c>
      <c r="D319" s="67" t="s">
        <v>40</v>
      </c>
      <c r="E319" s="68" t="s">
        <v>614</v>
      </c>
      <c r="F319" s="57">
        <v>65</v>
      </c>
      <c r="G319" s="41">
        <v>554748</v>
      </c>
      <c r="H319" s="41">
        <v>141224</v>
      </c>
      <c r="I319" s="73">
        <v>0</v>
      </c>
      <c r="J319" s="73">
        <v>1</v>
      </c>
      <c r="K319" s="73">
        <v>0</v>
      </c>
      <c r="L319" s="84">
        <f t="shared" si="6"/>
        <v>1</v>
      </c>
    </row>
    <row r="320" spans="1:12" ht="14.25" customHeight="1" x14ac:dyDescent="0.2">
      <c r="A320" s="84">
        <v>319</v>
      </c>
      <c r="B320" s="20" t="s">
        <v>892</v>
      </c>
      <c r="C320" s="21" t="s">
        <v>1437</v>
      </c>
      <c r="D320" s="63" t="s">
        <v>725</v>
      </c>
      <c r="E320" s="64" t="s">
        <v>893</v>
      </c>
      <c r="F320" s="57">
        <v>2155</v>
      </c>
      <c r="G320" s="41">
        <v>420251</v>
      </c>
      <c r="H320" s="41">
        <v>82888</v>
      </c>
      <c r="I320" s="73">
        <v>1</v>
      </c>
      <c r="J320" s="73">
        <v>0</v>
      </c>
      <c r="K320" s="73">
        <v>0</v>
      </c>
      <c r="L320" s="84">
        <f t="shared" si="6"/>
        <v>1</v>
      </c>
    </row>
    <row r="321" spans="1:12" ht="14.25" customHeight="1" x14ac:dyDescent="0.2">
      <c r="A321" s="84">
        <v>320</v>
      </c>
      <c r="B321" s="20">
        <v>429</v>
      </c>
      <c r="C321" s="21" t="s">
        <v>317</v>
      </c>
      <c r="D321" s="65" t="s">
        <v>318</v>
      </c>
      <c r="E321" s="66" t="s">
        <v>319</v>
      </c>
      <c r="F321" s="57">
        <v>6855</v>
      </c>
      <c r="G321" s="41">
        <v>547092</v>
      </c>
      <c r="H321" s="41">
        <v>166741</v>
      </c>
      <c r="I321" s="73">
        <v>1</v>
      </c>
      <c r="J321" s="73">
        <v>0</v>
      </c>
      <c r="K321" s="73">
        <v>0</v>
      </c>
      <c r="L321" s="84">
        <f t="shared" si="6"/>
        <v>1</v>
      </c>
    </row>
    <row r="322" spans="1:12" ht="14.25" customHeight="1" x14ac:dyDescent="0.2">
      <c r="A322" s="84">
        <v>321</v>
      </c>
      <c r="B322" s="20" t="s">
        <v>20</v>
      </c>
      <c r="C322" s="21" t="s">
        <v>1438</v>
      </c>
      <c r="D322" s="77" t="s">
        <v>121</v>
      </c>
      <c r="E322" s="78" t="s">
        <v>1123</v>
      </c>
      <c r="F322" s="57">
        <v>445</v>
      </c>
      <c r="G322" s="41">
        <v>602092</v>
      </c>
      <c r="H322" s="41">
        <v>187756</v>
      </c>
      <c r="I322" s="73">
        <v>1</v>
      </c>
      <c r="J322" s="73">
        <v>0</v>
      </c>
      <c r="K322" s="73">
        <v>0</v>
      </c>
      <c r="L322" s="84">
        <f t="shared" si="6"/>
        <v>1</v>
      </c>
    </row>
    <row r="323" spans="1:12" ht="14.25" customHeight="1" x14ac:dyDescent="0.2">
      <c r="A323" s="84">
        <v>322</v>
      </c>
      <c r="B323" s="20" t="s">
        <v>855</v>
      </c>
      <c r="C323" s="21" t="s">
        <v>1439</v>
      </c>
      <c r="D323" s="77" t="s">
        <v>200</v>
      </c>
      <c r="E323" s="78" t="s">
        <v>1124</v>
      </c>
      <c r="F323" s="29">
        <v>350</v>
      </c>
      <c r="G323" s="51">
        <v>600364</v>
      </c>
      <c r="H323" s="51">
        <v>154260</v>
      </c>
      <c r="I323" s="73">
        <v>1</v>
      </c>
      <c r="J323" s="73">
        <v>0</v>
      </c>
      <c r="K323" s="73">
        <v>0</v>
      </c>
      <c r="L323" s="84">
        <f t="shared" si="6"/>
        <v>1</v>
      </c>
    </row>
    <row r="324" spans="1:12" ht="14.25" customHeight="1" x14ac:dyDescent="0.2">
      <c r="A324" s="84">
        <v>323</v>
      </c>
      <c r="B324" s="20" t="s">
        <v>320</v>
      </c>
      <c r="C324" s="21" t="s">
        <v>321</v>
      </c>
      <c r="D324" s="71" t="s">
        <v>151</v>
      </c>
      <c r="E324" s="72" t="s">
        <v>322</v>
      </c>
      <c r="F324" s="33">
        <v>3070</v>
      </c>
      <c r="G324" s="25">
        <v>492700</v>
      </c>
      <c r="H324" s="25">
        <v>155861</v>
      </c>
      <c r="I324" s="73">
        <v>1</v>
      </c>
      <c r="J324" s="73">
        <v>0</v>
      </c>
      <c r="K324" s="73">
        <v>0</v>
      </c>
      <c r="L324" s="84">
        <f t="shared" si="6"/>
        <v>1</v>
      </c>
    </row>
    <row r="325" spans="1:12" ht="14.25" customHeight="1" x14ac:dyDescent="0.2">
      <c r="A325" s="84">
        <v>324</v>
      </c>
      <c r="B325" s="20" t="s">
        <v>134</v>
      </c>
      <c r="C325" s="21" t="s">
        <v>1440</v>
      </c>
      <c r="D325" s="77" t="s">
        <v>315</v>
      </c>
      <c r="E325" s="78" t="s">
        <v>316</v>
      </c>
      <c r="F325" s="29">
        <v>26396</v>
      </c>
      <c r="G325" s="51">
        <v>572377</v>
      </c>
      <c r="H325" s="51">
        <v>144035</v>
      </c>
      <c r="I325" s="73">
        <v>1</v>
      </c>
      <c r="J325" s="73">
        <v>0</v>
      </c>
      <c r="K325" s="73">
        <v>0</v>
      </c>
      <c r="L325" s="84">
        <f t="shared" si="6"/>
        <v>1</v>
      </c>
    </row>
    <row r="326" spans="1:12" ht="14.25" customHeight="1" x14ac:dyDescent="0.2">
      <c r="A326" s="84">
        <v>325</v>
      </c>
      <c r="B326" s="20" t="s">
        <v>1125</v>
      </c>
      <c r="C326" s="21" t="s">
        <v>1441</v>
      </c>
      <c r="D326" s="77" t="s">
        <v>161</v>
      </c>
      <c r="E326" s="78" t="s">
        <v>929</v>
      </c>
      <c r="F326" s="29">
        <v>21230</v>
      </c>
      <c r="G326" s="51">
        <v>495790</v>
      </c>
      <c r="H326" s="51">
        <v>144809</v>
      </c>
      <c r="I326" s="73">
        <v>1</v>
      </c>
      <c r="J326" s="73">
        <v>0</v>
      </c>
      <c r="K326" s="73">
        <v>0</v>
      </c>
      <c r="L326" s="84">
        <f t="shared" ref="L326:L392" si="7">I326+J326+K326</f>
        <v>1</v>
      </c>
    </row>
    <row r="327" spans="1:12" ht="14.25" customHeight="1" x14ac:dyDescent="0.2">
      <c r="A327" s="84">
        <v>326</v>
      </c>
      <c r="B327" s="20" t="s">
        <v>318</v>
      </c>
      <c r="C327" s="21" t="s">
        <v>1442</v>
      </c>
      <c r="D327" s="77" t="s">
        <v>605</v>
      </c>
      <c r="E327" s="78" t="s">
        <v>1126</v>
      </c>
      <c r="F327" s="29">
        <v>9579</v>
      </c>
      <c r="G327" s="51">
        <v>481372</v>
      </c>
      <c r="H327" s="51">
        <v>89966</v>
      </c>
      <c r="I327" s="73">
        <v>0</v>
      </c>
      <c r="J327" s="73">
        <v>1</v>
      </c>
      <c r="K327" s="73">
        <v>0</v>
      </c>
      <c r="L327" s="84">
        <f t="shared" si="7"/>
        <v>1</v>
      </c>
    </row>
    <row r="328" spans="1:12" ht="14.25" customHeight="1" x14ac:dyDescent="0.2">
      <c r="A328" s="84">
        <v>327</v>
      </c>
      <c r="B328" s="20">
        <v>437</v>
      </c>
      <c r="C328" s="21" t="s">
        <v>1443</v>
      </c>
      <c r="D328" s="69" t="s">
        <v>433</v>
      </c>
      <c r="E328" s="70" t="s">
        <v>1127</v>
      </c>
      <c r="F328" s="57">
        <v>5650</v>
      </c>
      <c r="G328" s="41">
        <v>473475</v>
      </c>
      <c r="H328" s="41">
        <v>99575</v>
      </c>
      <c r="I328" s="73">
        <v>1</v>
      </c>
      <c r="J328" s="73">
        <v>0</v>
      </c>
      <c r="K328" s="73">
        <v>0</v>
      </c>
      <c r="L328" s="84">
        <f t="shared" si="7"/>
        <v>1</v>
      </c>
    </row>
    <row r="329" spans="1:12" ht="14.25" customHeight="1" x14ac:dyDescent="0.2">
      <c r="A329" s="84">
        <v>328</v>
      </c>
      <c r="B329" s="20" t="s">
        <v>839</v>
      </c>
      <c r="C329" s="21" t="s">
        <v>1444</v>
      </c>
      <c r="D329" s="63" t="s">
        <v>408</v>
      </c>
      <c r="E329" s="64" t="s">
        <v>832</v>
      </c>
      <c r="F329" s="29">
        <v>13522</v>
      </c>
      <c r="G329" s="51">
        <v>560984</v>
      </c>
      <c r="H329" s="51">
        <v>150690</v>
      </c>
      <c r="I329" s="73">
        <v>1</v>
      </c>
      <c r="J329" s="73">
        <v>0</v>
      </c>
      <c r="K329" s="73">
        <v>0</v>
      </c>
      <c r="L329" s="84">
        <f t="shared" si="7"/>
        <v>1</v>
      </c>
    </row>
    <row r="330" spans="1:12" ht="14.25" customHeight="1" x14ac:dyDescent="0.2">
      <c r="A330" s="84">
        <v>329</v>
      </c>
      <c r="B330" s="20" t="s">
        <v>835</v>
      </c>
      <c r="C330" s="21" t="s">
        <v>1445</v>
      </c>
      <c r="D330" s="77" t="s">
        <v>892</v>
      </c>
      <c r="E330" s="78" t="s">
        <v>982</v>
      </c>
      <c r="F330" s="29">
        <v>12890</v>
      </c>
      <c r="G330" s="82">
        <v>504475.58</v>
      </c>
      <c r="H330" s="82">
        <v>116326.02</v>
      </c>
      <c r="I330" s="73">
        <v>1</v>
      </c>
      <c r="J330" s="73">
        <v>0</v>
      </c>
      <c r="K330" s="73">
        <v>0</v>
      </c>
      <c r="L330" s="84">
        <f t="shared" si="7"/>
        <v>1</v>
      </c>
    </row>
    <row r="331" spans="1:12" ht="14.25" customHeight="1" x14ac:dyDescent="0.2">
      <c r="A331" s="84">
        <v>330</v>
      </c>
      <c r="B331" s="20" t="s">
        <v>742</v>
      </c>
      <c r="C331" s="21" t="s">
        <v>1446</v>
      </c>
      <c r="D331" s="63" t="s">
        <v>320</v>
      </c>
      <c r="E331" s="64" t="s">
        <v>894</v>
      </c>
      <c r="F331" s="29">
        <v>5544</v>
      </c>
      <c r="G331" s="51">
        <v>559917</v>
      </c>
      <c r="H331" s="51">
        <v>137431</v>
      </c>
      <c r="I331" s="73">
        <v>1</v>
      </c>
      <c r="J331" s="73">
        <v>0</v>
      </c>
      <c r="K331" s="73">
        <v>0</v>
      </c>
      <c r="L331" s="84">
        <f t="shared" si="7"/>
        <v>1</v>
      </c>
    </row>
    <row r="332" spans="1:12" ht="14.25" customHeight="1" x14ac:dyDescent="0.2">
      <c r="A332" s="84">
        <v>331</v>
      </c>
      <c r="B332" s="20" t="s">
        <v>16</v>
      </c>
      <c r="C332" s="21" t="s">
        <v>1640</v>
      </c>
      <c r="D332" s="77" t="s">
        <v>134</v>
      </c>
      <c r="E332" s="78" t="s">
        <v>1128</v>
      </c>
      <c r="F332" s="29">
        <v>500</v>
      </c>
      <c r="G332" s="35">
        <v>566471</v>
      </c>
      <c r="H332" s="35">
        <v>158869</v>
      </c>
      <c r="I332" s="73">
        <v>0</v>
      </c>
      <c r="J332" s="73">
        <v>1</v>
      </c>
      <c r="K332" s="73">
        <v>0</v>
      </c>
      <c r="L332" s="84">
        <f t="shared" si="7"/>
        <v>1</v>
      </c>
    </row>
    <row r="333" spans="1:12" ht="14.25" customHeight="1" x14ac:dyDescent="0.2">
      <c r="A333" s="84">
        <v>332</v>
      </c>
      <c r="B333" s="20">
        <v>443</v>
      </c>
      <c r="C333" s="53" t="s">
        <v>323</v>
      </c>
      <c r="D333" s="65" t="s">
        <v>324</v>
      </c>
      <c r="E333" s="66" t="s">
        <v>325</v>
      </c>
      <c r="F333" s="29">
        <v>3264</v>
      </c>
      <c r="G333" s="51">
        <v>580302</v>
      </c>
      <c r="H333" s="51">
        <v>171488</v>
      </c>
      <c r="I333" s="73">
        <v>1</v>
      </c>
      <c r="J333" s="73">
        <v>0</v>
      </c>
      <c r="K333" s="73">
        <v>0</v>
      </c>
      <c r="L333" s="84">
        <f t="shared" si="7"/>
        <v>1</v>
      </c>
    </row>
    <row r="334" spans="1:12" ht="14.25" customHeight="1" x14ac:dyDescent="0.2">
      <c r="A334" s="84">
        <v>333</v>
      </c>
      <c r="B334" s="20" t="s">
        <v>757</v>
      </c>
      <c r="C334" s="21" t="s">
        <v>1447</v>
      </c>
      <c r="D334" s="63" t="s">
        <v>895</v>
      </c>
      <c r="E334" s="64" t="s">
        <v>896</v>
      </c>
      <c r="F334" s="29">
        <v>1520</v>
      </c>
      <c r="G334" s="51">
        <v>580553</v>
      </c>
      <c r="H334" s="51">
        <v>168522</v>
      </c>
      <c r="I334" s="73">
        <v>1</v>
      </c>
      <c r="J334" s="73">
        <v>0</v>
      </c>
      <c r="K334" s="73">
        <v>0</v>
      </c>
      <c r="L334" s="84">
        <f t="shared" si="7"/>
        <v>1</v>
      </c>
    </row>
    <row r="335" spans="1:12" ht="14.25" customHeight="1" x14ac:dyDescent="0.2">
      <c r="A335" s="84">
        <v>334</v>
      </c>
      <c r="B335" s="20" t="s">
        <v>31</v>
      </c>
      <c r="C335" s="21" t="s">
        <v>1448</v>
      </c>
      <c r="D335" s="63" t="s">
        <v>84</v>
      </c>
      <c r="E335" s="64" t="s">
        <v>897</v>
      </c>
      <c r="F335" s="29">
        <v>5600</v>
      </c>
      <c r="G335" s="51">
        <v>422165</v>
      </c>
      <c r="H335" s="51">
        <v>103779</v>
      </c>
      <c r="I335" s="73">
        <v>1</v>
      </c>
      <c r="J335" s="73">
        <v>0</v>
      </c>
      <c r="K335" s="73">
        <v>0</v>
      </c>
      <c r="L335" s="84">
        <f t="shared" si="7"/>
        <v>1</v>
      </c>
    </row>
    <row r="336" spans="1:12" ht="14.25" customHeight="1" x14ac:dyDescent="0.2">
      <c r="A336" s="84">
        <v>335</v>
      </c>
      <c r="B336" s="20" t="s">
        <v>226</v>
      </c>
      <c r="C336" s="21" t="s">
        <v>1449</v>
      </c>
      <c r="D336" s="63" t="s">
        <v>488</v>
      </c>
      <c r="E336" s="64" t="s">
        <v>898</v>
      </c>
      <c r="F336" s="29">
        <v>12255</v>
      </c>
      <c r="G336" s="82">
        <v>518870.83</v>
      </c>
      <c r="H336" s="82">
        <v>94463.43</v>
      </c>
      <c r="I336" s="73">
        <v>1</v>
      </c>
      <c r="J336" s="73">
        <v>0</v>
      </c>
      <c r="K336" s="73">
        <v>0</v>
      </c>
      <c r="L336" s="84">
        <f t="shared" si="7"/>
        <v>1</v>
      </c>
    </row>
    <row r="337" spans="1:12" ht="14.25" customHeight="1" x14ac:dyDescent="0.2">
      <c r="A337" s="84">
        <v>336</v>
      </c>
      <c r="B337" s="20">
        <v>450</v>
      </c>
      <c r="C337" s="21" t="s">
        <v>1603</v>
      </c>
      <c r="D337" s="43">
        <v>218</v>
      </c>
      <c r="E337" s="43" t="s">
        <v>1621</v>
      </c>
      <c r="F337" s="33">
        <v>4450</v>
      </c>
      <c r="G337" s="25">
        <v>521845</v>
      </c>
      <c r="H337" s="25">
        <v>53166</v>
      </c>
      <c r="I337" s="73">
        <v>1</v>
      </c>
      <c r="J337" s="73">
        <v>0</v>
      </c>
      <c r="K337" s="73">
        <v>0</v>
      </c>
      <c r="L337" s="84">
        <f t="shared" ref="L337" si="8">I337+J337+K337</f>
        <v>1</v>
      </c>
    </row>
    <row r="338" spans="1:12" ht="14.25" customHeight="1" x14ac:dyDescent="0.2">
      <c r="A338" s="84">
        <v>337</v>
      </c>
      <c r="B338" s="20" t="s">
        <v>346</v>
      </c>
      <c r="C338" s="21" t="s">
        <v>1450</v>
      </c>
      <c r="D338" s="63" t="s">
        <v>899</v>
      </c>
      <c r="E338" s="64" t="s">
        <v>900</v>
      </c>
      <c r="F338" s="29">
        <v>2020</v>
      </c>
      <c r="G338" s="51">
        <v>504512</v>
      </c>
      <c r="H338" s="51">
        <v>40483</v>
      </c>
      <c r="I338" s="73">
        <v>1</v>
      </c>
      <c r="J338" s="73">
        <v>0</v>
      </c>
      <c r="K338" s="73">
        <v>0</v>
      </c>
      <c r="L338" s="84">
        <f t="shared" si="7"/>
        <v>1</v>
      </c>
    </row>
    <row r="339" spans="1:12" ht="14.25" customHeight="1" x14ac:dyDescent="0.2">
      <c r="A339" s="84">
        <v>338</v>
      </c>
      <c r="B339" s="20" t="s">
        <v>1129</v>
      </c>
      <c r="C339" s="21" t="s">
        <v>1451</v>
      </c>
      <c r="D339" s="77" t="s">
        <v>946</v>
      </c>
      <c r="E339" s="78" t="s">
        <v>1130</v>
      </c>
      <c r="F339" s="29">
        <v>2970</v>
      </c>
      <c r="G339" s="51">
        <v>415305</v>
      </c>
      <c r="H339" s="51">
        <v>69574</v>
      </c>
      <c r="I339" s="73">
        <v>1</v>
      </c>
      <c r="J339" s="73">
        <v>0</v>
      </c>
      <c r="K339" s="73">
        <v>0</v>
      </c>
      <c r="L339" s="84">
        <f t="shared" si="7"/>
        <v>1</v>
      </c>
    </row>
    <row r="340" spans="1:12" ht="14.25" customHeight="1" x14ac:dyDescent="0.2">
      <c r="A340" s="84">
        <v>339</v>
      </c>
      <c r="B340" s="20" t="s">
        <v>901</v>
      </c>
      <c r="C340" s="21" t="s">
        <v>1452</v>
      </c>
      <c r="D340" s="63" t="s">
        <v>308</v>
      </c>
      <c r="E340" s="64" t="s">
        <v>902</v>
      </c>
      <c r="F340" s="29">
        <v>3190</v>
      </c>
      <c r="G340" s="41">
        <v>514167</v>
      </c>
      <c r="H340" s="41">
        <v>56369</v>
      </c>
      <c r="I340" s="73">
        <v>1</v>
      </c>
      <c r="J340" s="73">
        <v>0</v>
      </c>
      <c r="K340" s="73">
        <v>0</v>
      </c>
      <c r="L340" s="84">
        <f t="shared" si="7"/>
        <v>1</v>
      </c>
    </row>
    <row r="341" spans="1:12" ht="14.25" customHeight="1" x14ac:dyDescent="0.2">
      <c r="A341" s="84">
        <v>340</v>
      </c>
      <c r="B341" s="20" t="s">
        <v>903</v>
      </c>
      <c r="C341" s="21" t="s">
        <v>1453</v>
      </c>
      <c r="D341" s="63" t="s">
        <v>219</v>
      </c>
      <c r="E341" s="64" t="s">
        <v>904</v>
      </c>
      <c r="F341" s="29">
        <v>720</v>
      </c>
      <c r="G341" s="41">
        <v>460671</v>
      </c>
      <c r="H341" s="41">
        <v>117115</v>
      </c>
      <c r="I341" s="73">
        <v>1</v>
      </c>
      <c r="J341" s="73">
        <v>0</v>
      </c>
      <c r="K341" s="73">
        <v>0</v>
      </c>
      <c r="L341" s="84">
        <f t="shared" si="7"/>
        <v>1</v>
      </c>
    </row>
    <row r="342" spans="1:12" ht="14.25" customHeight="1" x14ac:dyDescent="0.2">
      <c r="A342" s="84">
        <v>341</v>
      </c>
      <c r="B342" s="20" t="s">
        <v>905</v>
      </c>
      <c r="C342" s="21" t="s">
        <v>1454</v>
      </c>
      <c r="D342" s="63" t="s">
        <v>906</v>
      </c>
      <c r="E342" s="64" t="s">
        <v>907</v>
      </c>
      <c r="F342" s="29">
        <v>5230</v>
      </c>
      <c r="G342" s="51">
        <v>484661</v>
      </c>
      <c r="H342" s="51">
        <v>48290</v>
      </c>
      <c r="I342" s="73">
        <v>1</v>
      </c>
      <c r="J342" s="73">
        <v>0</v>
      </c>
      <c r="K342" s="73">
        <v>0</v>
      </c>
      <c r="L342" s="84">
        <f t="shared" si="7"/>
        <v>1</v>
      </c>
    </row>
    <row r="343" spans="1:12" ht="14.25" customHeight="1" x14ac:dyDescent="0.2">
      <c r="A343" s="84">
        <v>342</v>
      </c>
      <c r="B343" s="20" t="s">
        <v>1131</v>
      </c>
      <c r="C343" s="21" t="s">
        <v>1455</v>
      </c>
      <c r="D343" s="77" t="s">
        <v>1052</v>
      </c>
      <c r="E343" s="78" t="s">
        <v>1132</v>
      </c>
      <c r="F343" s="29">
        <v>7568</v>
      </c>
      <c r="G343" s="35">
        <v>496371</v>
      </c>
      <c r="H343" s="35">
        <v>47550</v>
      </c>
      <c r="I343" s="73">
        <v>1</v>
      </c>
      <c r="J343" s="73">
        <v>0</v>
      </c>
      <c r="K343" s="73">
        <v>0</v>
      </c>
      <c r="L343" s="84">
        <f t="shared" si="7"/>
        <v>1</v>
      </c>
    </row>
    <row r="344" spans="1:12" ht="14.25" customHeight="1" x14ac:dyDescent="0.2">
      <c r="A344" s="84">
        <v>343</v>
      </c>
      <c r="B344" s="20" t="s">
        <v>1133</v>
      </c>
      <c r="C344" s="21" t="s">
        <v>1456</v>
      </c>
      <c r="D344" s="77" t="s">
        <v>308</v>
      </c>
      <c r="E344" s="78" t="s">
        <v>1134</v>
      </c>
      <c r="F344" s="29">
        <v>2280</v>
      </c>
      <c r="G344" s="51">
        <v>517588</v>
      </c>
      <c r="H344" s="51">
        <v>60767</v>
      </c>
      <c r="I344" s="73">
        <v>1</v>
      </c>
      <c r="J344" s="73">
        <v>0</v>
      </c>
      <c r="K344" s="73">
        <v>0</v>
      </c>
      <c r="L344" s="84">
        <f t="shared" si="7"/>
        <v>1</v>
      </c>
    </row>
    <row r="345" spans="1:12" ht="14.25" customHeight="1" x14ac:dyDescent="0.2">
      <c r="A345" s="84">
        <v>344</v>
      </c>
      <c r="B345" s="20" t="s">
        <v>1135</v>
      </c>
      <c r="C345" s="21" t="s">
        <v>1457</v>
      </c>
      <c r="D345" s="77" t="s">
        <v>1000</v>
      </c>
      <c r="E345" s="78" t="s">
        <v>1136</v>
      </c>
      <c r="F345" s="29">
        <v>261</v>
      </c>
      <c r="G345" s="51">
        <v>392272</v>
      </c>
      <c r="H345" s="51">
        <v>85248</v>
      </c>
      <c r="I345" s="73">
        <v>1</v>
      </c>
      <c r="J345" s="73">
        <v>0</v>
      </c>
      <c r="K345" s="73">
        <v>0</v>
      </c>
      <c r="L345" s="84">
        <f t="shared" si="7"/>
        <v>1</v>
      </c>
    </row>
    <row r="346" spans="1:12" ht="14.25" customHeight="1" x14ac:dyDescent="0.2">
      <c r="A346" s="84">
        <v>345</v>
      </c>
      <c r="B346" s="20">
        <v>471</v>
      </c>
      <c r="C346" s="21" t="s">
        <v>1458</v>
      </c>
      <c r="D346" s="77" t="s">
        <v>908</v>
      </c>
      <c r="E346" s="78" t="s">
        <v>909</v>
      </c>
      <c r="F346" s="29">
        <v>1660</v>
      </c>
      <c r="G346" s="51">
        <v>545602</v>
      </c>
      <c r="H346" s="51">
        <v>90713</v>
      </c>
      <c r="I346" s="73">
        <v>1</v>
      </c>
      <c r="J346" s="73">
        <v>0</v>
      </c>
      <c r="K346" s="73">
        <v>0</v>
      </c>
      <c r="L346" s="84">
        <f t="shared" si="7"/>
        <v>1</v>
      </c>
    </row>
    <row r="347" spans="1:12" ht="14.25" customHeight="1" x14ac:dyDescent="0.2">
      <c r="A347" s="84">
        <v>346</v>
      </c>
      <c r="B347" s="20" t="s">
        <v>1137</v>
      </c>
      <c r="C347" s="21" t="s">
        <v>1459</v>
      </c>
      <c r="D347" s="77" t="s">
        <v>210</v>
      </c>
      <c r="E347" s="78" t="s">
        <v>1138</v>
      </c>
      <c r="F347" s="29">
        <v>1780</v>
      </c>
      <c r="G347" s="36">
        <v>396272</v>
      </c>
      <c r="H347" s="36">
        <v>85095</v>
      </c>
      <c r="I347" s="73">
        <v>1</v>
      </c>
      <c r="J347" s="73">
        <v>0</v>
      </c>
      <c r="K347" s="73">
        <v>0</v>
      </c>
      <c r="L347" s="84">
        <f t="shared" si="7"/>
        <v>1</v>
      </c>
    </row>
    <row r="348" spans="1:12" ht="14.25" customHeight="1" x14ac:dyDescent="0.2">
      <c r="A348" s="84">
        <v>347</v>
      </c>
      <c r="B348" s="20" t="s">
        <v>910</v>
      </c>
      <c r="C348" s="21" t="s">
        <v>1460</v>
      </c>
      <c r="D348" s="63" t="s">
        <v>210</v>
      </c>
      <c r="E348" s="64" t="s">
        <v>211</v>
      </c>
      <c r="F348" s="29">
        <v>3100</v>
      </c>
      <c r="G348" s="51">
        <v>399538</v>
      </c>
      <c r="H348" s="51">
        <v>87054</v>
      </c>
      <c r="I348" s="73">
        <v>1</v>
      </c>
      <c r="J348" s="73">
        <v>0</v>
      </c>
      <c r="K348" s="73">
        <v>0</v>
      </c>
      <c r="L348" s="84">
        <f t="shared" si="7"/>
        <v>1</v>
      </c>
    </row>
    <row r="349" spans="1:12" ht="14.25" customHeight="1" x14ac:dyDescent="0.2">
      <c r="A349" s="84">
        <v>348</v>
      </c>
      <c r="B349" s="20">
        <v>474</v>
      </c>
      <c r="C349" s="21" t="s">
        <v>1507</v>
      </c>
      <c r="D349" s="79" t="s">
        <v>59</v>
      </c>
      <c r="E349" s="79" t="s">
        <v>1519</v>
      </c>
      <c r="F349" s="57">
        <v>4100</v>
      </c>
      <c r="G349" s="41">
        <v>436012</v>
      </c>
      <c r="H349" s="41">
        <v>52444</v>
      </c>
      <c r="I349" s="73">
        <v>1</v>
      </c>
      <c r="J349" s="73">
        <v>0</v>
      </c>
      <c r="K349" s="73">
        <v>0</v>
      </c>
      <c r="L349" s="84">
        <f t="shared" si="7"/>
        <v>1</v>
      </c>
    </row>
    <row r="350" spans="1:12" ht="14.25" customHeight="1" x14ac:dyDescent="0.2">
      <c r="A350" s="84">
        <v>349</v>
      </c>
      <c r="B350" s="20">
        <v>476</v>
      </c>
      <c r="C350" s="53" t="s">
        <v>326</v>
      </c>
      <c r="D350" s="65" t="s">
        <v>327</v>
      </c>
      <c r="E350" s="66" t="s">
        <v>328</v>
      </c>
      <c r="F350" s="29">
        <v>5000</v>
      </c>
      <c r="G350" s="32">
        <v>517844</v>
      </c>
      <c r="H350" s="32">
        <v>75428</v>
      </c>
      <c r="I350" s="73">
        <v>1</v>
      </c>
      <c r="J350" s="73">
        <v>0</v>
      </c>
      <c r="K350" s="73">
        <v>0</v>
      </c>
      <c r="L350" s="84">
        <f t="shared" si="7"/>
        <v>1</v>
      </c>
    </row>
    <row r="351" spans="1:12" ht="14.25" customHeight="1" x14ac:dyDescent="0.2">
      <c r="A351" s="84">
        <v>350</v>
      </c>
      <c r="B351" s="20" t="s">
        <v>911</v>
      </c>
      <c r="C351" s="21" t="s">
        <v>1461</v>
      </c>
      <c r="D351" s="55">
        <v>232</v>
      </c>
      <c r="E351" s="55">
        <v>1516</v>
      </c>
      <c r="F351" s="29">
        <v>1266</v>
      </c>
      <c r="G351" s="51">
        <v>588569</v>
      </c>
      <c r="H351" s="51">
        <v>166986</v>
      </c>
      <c r="I351" s="73">
        <v>1</v>
      </c>
      <c r="J351" s="73">
        <v>0</v>
      </c>
      <c r="K351" s="73">
        <v>0</v>
      </c>
      <c r="L351" s="84">
        <f t="shared" si="7"/>
        <v>1</v>
      </c>
    </row>
    <row r="352" spans="1:12" ht="14.25" customHeight="1" x14ac:dyDescent="0.2">
      <c r="A352" s="84">
        <v>351</v>
      </c>
      <c r="B352" s="20" t="s">
        <v>615</v>
      </c>
      <c r="C352" s="21" t="s">
        <v>616</v>
      </c>
      <c r="D352" s="67" t="s">
        <v>114</v>
      </c>
      <c r="E352" s="68" t="s">
        <v>617</v>
      </c>
      <c r="F352" s="29">
        <v>500</v>
      </c>
      <c r="G352" s="51">
        <v>501771</v>
      </c>
      <c r="H352" s="51">
        <v>160594</v>
      </c>
      <c r="I352" s="73">
        <v>1</v>
      </c>
      <c r="J352" s="73">
        <v>0</v>
      </c>
      <c r="K352" s="73">
        <v>0</v>
      </c>
      <c r="L352" s="84">
        <f t="shared" si="7"/>
        <v>1</v>
      </c>
    </row>
    <row r="353" spans="1:12" ht="14.25" customHeight="1" x14ac:dyDescent="0.2">
      <c r="A353" s="84">
        <v>352</v>
      </c>
      <c r="B353" s="20" t="s">
        <v>1139</v>
      </c>
      <c r="C353" s="21" t="s">
        <v>1462</v>
      </c>
      <c r="D353" s="77" t="s">
        <v>1140</v>
      </c>
      <c r="E353" s="78" t="s">
        <v>1141</v>
      </c>
      <c r="F353" s="29">
        <v>8535</v>
      </c>
      <c r="G353" s="51">
        <v>559492</v>
      </c>
      <c r="H353" s="51">
        <v>125488</v>
      </c>
      <c r="I353" s="73">
        <v>1</v>
      </c>
      <c r="J353" s="73">
        <v>0</v>
      </c>
      <c r="K353" s="73">
        <v>0</v>
      </c>
      <c r="L353" s="84">
        <f t="shared" si="7"/>
        <v>1</v>
      </c>
    </row>
    <row r="354" spans="1:12" ht="14.25" customHeight="1" x14ac:dyDescent="0.2">
      <c r="A354" s="84">
        <v>353</v>
      </c>
      <c r="B354" s="20" t="s">
        <v>1142</v>
      </c>
      <c r="C354" s="21" t="s">
        <v>1463</v>
      </c>
      <c r="D354" s="77" t="s">
        <v>121</v>
      </c>
      <c r="E354" s="78" t="s">
        <v>1123</v>
      </c>
      <c r="F354" s="57">
        <v>8030</v>
      </c>
      <c r="G354" s="41">
        <v>595419</v>
      </c>
      <c r="H354" s="41">
        <v>185921</v>
      </c>
      <c r="I354" s="73">
        <v>1</v>
      </c>
      <c r="J354" s="73">
        <v>0</v>
      </c>
      <c r="K354" s="73">
        <v>0</v>
      </c>
      <c r="L354" s="84">
        <f t="shared" si="7"/>
        <v>1</v>
      </c>
    </row>
    <row r="355" spans="1:12" ht="14.25" customHeight="1" x14ac:dyDescent="0.2">
      <c r="A355" s="84">
        <v>354</v>
      </c>
      <c r="B355" s="20">
        <v>488</v>
      </c>
      <c r="C355" s="21" t="s">
        <v>329</v>
      </c>
      <c r="D355" s="69" t="s">
        <v>330</v>
      </c>
      <c r="E355" s="70" t="s">
        <v>331</v>
      </c>
      <c r="F355" s="29">
        <v>3065</v>
      </c>
      <c r="G355" s="51">
        <v>554777</v>
      </c>
      <c r="H355" s="51">
        <v>157622</v>
      </c>
      <c r="I355" s="73">
        <v>1</v>
      </c>
      <c r="J355" s="73">
        <v>0</v>
      </c>
      <c r="K355" s="73">
        <v>0</v>
      </c>
      <c r="L355" s="84">
        <f t="shared" si="7"/>
        <v>1</v>
      </c>
    </row>
    <row r="356" spans="1:12" ht="14.25" customHeight="1" x14ac:dyDescent="0.2">
      <c r="A356" s="84">
        <v>355</v>
      </c>
      <c r="B356" s="20" t="s">
        <v>1143</v>
      </c>
      <c r="C356" s="21" t="s">
        <v>1464</v>
      </c>
      <c r="D356" s="77" t="s">
        <v>446</v>
      </c>
      <c r="E356" s="78" t="s">
        <v>1144</v>
      </c>
      <c r="F356" s="57">
        <v>5080</v>
      </c>
      <c r="G356" s="41">
        <v>583413</v>
      </c>
      <c r="H356" s="41">
        <v>178978</v>
      </c>
      <c r="I356" s="73">
        <v>1</v>
      </c>
      <c r="J356" s="73">
        <v>0</v>
      </c>
      <c r="K356" s="73">
        <v>0</v>
      </c>
      <c r="L356" s="84">
        <f t="shared" si="7"/>
        <v>1</v>
      </c>
    </row>
    <row r="357" spans="1:12" ht="14.25" customHeight="1" x14ac:dyDescent="0.2">
      <c r="A357" s="84">
        <v>356</v>
      </c>
      <c r="B357" s="20" t="s">
        <v>913</v>
      </c>
      <c r="C357" s="21" t="s">
        <v>1465</v>
      </c>
      <c r="D357" s="63" t="s">
        <v>16</v>
      </c>
      <c r="E357" s="64" t="s">
        <v>17</v>
      </c>
      <c r="F357" s="57">
        <v>10290</v>
      </c>
      <c r="G357" s="41">
        <v>599872</v>
      </c>
      <c r="H357" s="41">
        <v>170369</v>
      </c>
      <c r="I357" s="73">
        <v>1</v>
      </c>
      <c r="J357" s="73">
        <v>0</v>
      </c>
      <c r="K357" s="73">
        <v>0</v>
      </c>
      <c r="L357" s="84">
        <f t="shared" si="7"/>
        <v>1</v>
      </c>
    </row>
    <row r="358" spans="1:12" ht="14.25" customHeight="1" x14ac:dyDescent="0.2">
      <c r="A358" s="84">
        <v>357</v>
      </c>
      <c r="B358" s="20" t="s">
        <v>1145</v>
      </c>
      <c r="C358" s="21" t="s">
        <v>1466</v>
      </c>
      <c r="D358" s="77" t="s">
        <v>1008</v>
      </c>
      <c r="E358" s="78" t="s">
        <v>1009</v>
      </c>
      <c r="F358" s="29">
        <v>6100</v>
      </c>
      <c r="G358" s="51">
        <v>546083</v>
      </c>
      <c r="H358" s="51">
        <v>149675</v>
      </c>
      <c r="I358" s="73">
        <v>1</v>
      </c>
      <c r="J358" s="73">
        <v>0</v>
      </c>
      <c r="K358" s="73">
        <v>0</v>
      </c>
      <c r="L358" s="84">
        <f t="shared" si="7"/>
        <v>1</v>
      </c>
    </row>
    <row r="359" spans="1:12" ht="14.25" customHeight="1" x14ac:dyDescent="0.2">
      <c r="A359" s="84">
        <v>358</v>
      </c>
      <c r="B359" s="20" t="s">
        <v>1146</v>
      </c>
      <c r="C359" s="21" t="s">
        <v>1467</v>
      </c>
      <c r="D359" s="77" t="s">
        <v>399</v>
      </c>
      <c r="E359" s="78" t="s">
        <v>1147</v>
      </c>
      <c r="F359" s="29">
        <v>9582</v>
      </c>
      <c r="G359" s="51">
        <v>431163</v>
      </c>
      <c r="H359" s="51">
        <v>80901</v>
      </c>
      <c r="I359" s="73">
        <v>1</v>
      </c>
      <c r="J359" s="73">
        <v>0</v>
      </c>
      <c r="K359" s="73">
        <v>0</v>
      </c>
      <c r="L359" s="84">
        <f t="shared" si="7"/>
        <v>1</v>
      </c>
    </row>
    <row r="360" spans="1:12" ht="14.25" customHeight="1" x14ac:dyDescent="0.2">
      <c r="A360" s="84">
        <v>359</v>
      </c>
      <c r="B360" s="20" t="s">
        <v>332</v>
      </c>
      <c r="C360" s="21" t="s">
        <v>333</v>
      </c>
      <c r="D360" s="71" t="s">
        <v>121</v>
      </c>
      <c r="E360" s="72" t="s">
        <v>334</v>
      </c>
      <c r="F360" s="29">
        <v>1600</v>
      </c>
      <c r="G360" s="51">
        <v>590293</v>
      </c>
      <c r="H360" s="51">
        <v>170795</v>
      </c>
      <c r="I360" s="73">
        <v>1</v>
      </c>
      <c r="J360" s="73">
        <v>0</v>
      </c>
      <c r="K360" s="73">
        <v>0</v>
      </c>
      <c r="L360" s="84">
        <f t="shared" si="7"/>
        <v>1</v>
      </c>
    </row>
    <row r="361" spans="1:12" ht="14.25" customHeight="1" x14ac:dyDescent="0.2">
      <c r="A361" s="84">
        <v>360</v>
      </c>
      <c r="B361" s="20">
        <v>500</v>
      </c>
      <c r="C361" s="21" t="s">
        <v>1468</v>
      </c>
      <c r="D361" s="63" t="s">
        <v>519</v>
      </c>
      <c r="E361" s="64" t="s">
        <v>618</v>
      </c>
      <c r="F361" s="29">
        <v>7200</v>
      </c>
      <c r="G361" s="51">
        <v>392233</v>
      </c>
      <c r="H361" s="51">
        <v>36986</v>
      </c>
      <c r="I361" s="73">
        <v>1</v>
      </c>
      <c r="J361" s="73">
        <v>0</v>
      </c>
      <c r="K361" s="73">
        <v>0</v>
      </c>
      <c r="L361" s="84">
        <f t="shared" si="7"/>
        <v>1</v>
      </c>
    </row>
    <row r="362" spans="1:12" ht="14.25" customHeight="1" x14ac:dyDescent="0.2">
      <c r="A362" s="84">
        <v>361</v>
      </c>
      <c r="B362" s="20">
        <v>502</v>
      </c>
      <c r="C362" s="21" t="s">
        <v>335</v>
      </c>
      <c r="D362" s="69" t="s">
        <v>336</v>
      </c>
      <c r="E362" s="70" t="s">
        <v>337</v>
      </c>
      <c r="F362" s="57">
        <v>6825</v>
      </c>
      <c r="G362" s="41">
        <v>414470</v>
      </c>
      <c r="H362" s="41">
        <v>35965</v>
      </c>
      <c r="I362" s="73">
        <v>1</v>
      </c>
      <c r="J362" s="73">
        <v>0</v>
      </c>
      <c r="K362" s="73">
        <v>0</v>
      </c>
      <c r="L362" s="84">
        <f t="shared" si="7"/>
        <v>1</v>
      </c>
    </row>
    <row r="363" spans="1:12" ht="14.25" customHeight="1" x14ac:dyDescent="0.2">
      <c r="A363" s="84">
        <v>362</v>
      </c>
      <c r="B363" s="20" t="s">
        <v>619</v>
      </c>
      <c r="C363" s="21" t="s">
        <v>620</v>
      </c>
      <c r="D363" s="67" t="s">
        <v>342</v>
      </c>
      <c r="E363" s="68" t="s">
        <v>621</v>
      </c>
      <c r="F363" s="29">
        <v>455</v>
      </c>
      <c r="G363" s="51">
        <v>438194</v>
      </c>
      <c r="H363" s="51">
        <v>39613</v>
      </c>
      <c r="I363" s="73">
        <v>0</v>
      </c>
      <c r="J363" s="73">
        <v>1</v>
      </c>
      <c r="K363" s="73">
        <v>0</v>
      </c>
      <c r="L363" s="84">
        <f t="shared" si="7"/>
        <v>1</v>
      </c>
    </row>
    <row r="364" spans="1:12" ht="14.25" customHeight="1" x14ac:dyDescent="0.2">
      <c r="A364" s="84">
        <v>363</v>
      </c>
      <c r="B364" s="20" t="s">
        <v>622</v>
      </c>
      <c r="C364" s="21" t="s">
        <v>623</v>
      </c>
      <c r="D364" s="67" t="s">
        <v>59</v>
      </c>
      <c r="E364" s="68" t="s">
        <v>60</v>
      </c>
      <c r="F364" s="57">
        <v>9430</v>
      </c>
      <c r="G364" s="41">
        <v>443298</v>
      </c>
      <c r="H364" s="41">
        <v>39478</v>
      </c>
      <c r="I364" s="73">
        <v>0</v>
      </c>
      <c r="J364" s="73">
        <v>1</v>
      </c>
      <c r="K364" s="73">
        <v>0</v>
      </c>
      <c r="L364" s="84">
        <f t="shared" si="7"/>
        <v>1</v>
      </c>
    </row>
    <row r="365" spans="1:12" ht="14.25" customHeight="1" x14ac:dyDescent="0.2">
      <c r="A365" s="84">
        <v>364</v>
      </c>
      <c r="B365" s="20" t="s">
        <v>338</v>
      </c>
      <c r="C365" s="21" t="s">
        <v>339</v>
      </c>
      <c r="D365" s="71" t="s">
        <v>40</v>
      </c>
      <c r="E365" s="72" t="s">
        <v>269</v>
      </c>
      <c r="F365" s="29">
        <v>11500</v>
      </c>
      <c r="G365" s="51">
        <v>599966</v>
      </c>
      <c r="H365" s="51">
        <v>139322</v>
      </c>
      <c r="I365" s="73">
        <v>1</v>
      </c>
      <c r="J365" s="73">
        <v>0</v>
      </c>
      <c r="K365" s="73">
        <v>0</v>
      </c>
      <c r="L365" s="84">
        <f t="shared" si="7"/>
        <v>1</v>
      </c>
    </row>
    <row r="366" spans="1:12" ht="14.25" customHeight="1" x14ac:dyDescent="0.2">
      <c r="A366" s="84">
        <v>365</v>
      </c>
      <c r="B366" s="20" t="s">
        <v>340</v>
      </c>
      <c r="C366" s="21" t="s">
        <v>341</v>
      </c>
      <c r="D366" s="71" t="s">
        <v>342</v>
      </c>
      <c r="E366" s="72" t="s">
        <v>343</v>
      </c>
      <c r="F366" s="29">
        <v>4490</v>
      </c>
      <c r="G366" s="51">
        <v>430019</v>
      </c>
      <c r="H366" s="51">
        <v>44840</v>
      </c>
      <c r="I366" s="73">
        <v>1</v>
      </c>
      <c r="J366" s="73">
        <v>0</v>
      </c>
      <c r="K366" s="73">
        <v>0</v>
      </c>
      <c r="L366" s="84">
        <f t="shared" si="7"/>
        <v>1</v>
      </c>
    </row>
    <row r="367" spans="1:12" ht="14.25" customHeight="1" x14ac:dyDescent="0.2">
      <c r="A367" s="84">
        <v>366</v>
      </c>
      <c r="B367" s="20" t="s">
        <v>1148</v>
      </c>
      <c r="C367" s="21" t="s">
        <v>1469</v>
      </c>
      <c r="D367" s="77" t="s">
        <v>346</v>
      </c>
      <c r="E367" s="78" t="s">
        <v>347</v>
      </c>
      <c r="F367" s="29">
        <v>1640</v>
      </c>
      <c r="G367" s="51">
        <v>425326</v>
      </c>
      <c r="H367" s="51">
        <v>145478</v>
      </c>
      <c r="I367" s="73">
        <v>0</v>
      </c>
      <c r="J367" s="73">
        <v>1</v>
      </c>
      <c r="K367" s="73">
        <v>0</v>
      </c>
      <c r="L367" s="84">
        <f t="shared" si="7"/>
        <v>1</v>
      </c>
    </row>
    <row r="368" spans="1:12" ht="14.25" customHeight="1" x14ac:dyDescent="0.2">
      <c r="A368" s="84">
        <v>367</v>
      </c>
      <c r="B368" s="20" t="s">
        <v>344</v>
      </c>
      <c r="C368" s="21" t="s">
        <v>345</v>
      </c>
      <c r="D368" s="71" t="s">
        <v>346</v>
      </c>
      <c r="E368" s="72" t="s">
        <v>347</v>
      </c>
      <c r="F368" s="57">
        <v>6090</v>
      </c>
      <c r="G368" s="41">
        <v>429147</v>
      </c>
      <c r="H368" s="41">
        <v>143650</v>
      </c>
      <c r="I368" s="73">
        <v>1</v>
      </c>
      <c r="J368" s="73">
        <v>0</v>
      </c>
      <c r="K368" s="73">
        <v>0</v>
      </c>
      <c r="L368" s="84">
        <f t="shared" si="7"/>
        <v>1</v>
      </c>
    </row>
    <row r="369" spans="1:12" ht="14.25" customHeight="1" x14ac:dyDescent="0.2">
      <c r="A369" s="84">
        <v>368</v>
      </c>
      <c r="B369" s="20" t="s">
        <v>1149</v>
      </c>
      <c r="C369" s="21" t="s">
        <v>1470</v>
      </c>
      <c r="D369" s="77" t="s">
        <v>1150</v>
      </c>
      <c r="E369" s="78" t="s">
        <v>1151</v>
      </c>
      <c r="F369" s="29">
        <v>3190</v>
      </c>
      <c r="G369" s="51">
        <v>401144</v>
      </c>
      <c r="H369" s="51">
        <v>114247</v>
      </c>
      <c r="I369" s="73">
        <v>1</v>
      </c>
      <c r="J369" s="73">
        <v>0</v>
      </c>
      <c r="K369" s="73">
        <v>0</v>
      </c>
      <c r="L369" s="84">
        <f t="shared" si="7"/>
        <v>1</v>
      </c>
    </row>
    <row r="370" spans="1:12" ht="14.25" customHeight="1" x14ac:dyDescent="0.2">
      <c r="A370" s="84">
        <v>369</v>
      </c>
      <c r="B370" s="20">
        <v>533</v>
      </c>
      <c r="C370" s="21" t="s">
        <v>1615</v>
      </c>
      <c r="D370" s="43">
        <v>102</v>
      </c>
      <c r="E370" s="43" t="s">
        <v>1579</v>
      </c>
      <c r="F370" s="29">
        <v>2080</v>
      </c>
      <c r="G370" s="32">
        <v>404590</v>
      </c>
      <c r="H370" s="32">
        <v>112492</v>
      </c>
      <c r="I370" s="73">
        <v>1</v>
      </c>
      <c r="J370" s="73">
        <v>0</v>
      </c>
      <c r="K370" s="73">
        <v>0</v>
      </c>
      <c r="L370" s="84">
        <f t="shared" ref="L370" si="9">I370+J370+K370</f>
        <v>1</v>
      </c>
    </row>
    <row r="371" spans="1:12" ht="14.25" customHeight="1" x14ac:dyDescent="0.2">
      <c r="A371" s="84">
        <v>370</v>
      </c>
      <c r="B371" s="20" t="s">
        <v>914</v>
      </c>
      <c r="C371" s="21" t="s">
        <v>1471</v>
      </c>
      <c r="D371" s="63" t="s">
        <v>754</v>
      </c>
      <c r="E371" s="63" t="s">
        <v>915</v>
      </c>
      <c r="F371" s="29">
        <v>2200</v>
      </c>
      <c r="G371" s="51">
        <v>388612</v>
      </c>
      <c r="H371" s="51">
        <v>133682</v>
      </c>
      <c r="I371" s="73">
        <v>1</v>
      </c>
      <c r="J371" s="73">
        <v>0</v>
      </c>
      <c r="K371" s="73">
        <v>0</v>
      </c>
      <c r="L371" s="84">
        <f t="shared" si="7"/>
        <v>1</v>
      </c>
    </row>
    <row r="372" spans="1:12" ht="14.25" customHeight="1" x14ac:dyDescent="0.2">
      <c r="A372" s="84">
        <v>371</v>
      </c>
      <c r="B372" s="20">
        <v>547</v>
      </c>
      <c r="C372" s="21" t="s">
        <v>1616</v>
      </c>
      <c r="D372" s="43">
        <v>636</v>
      </c>
      <c r="E372" s="43" t="s">
        <v>1580</v>
      </c>
      <c r="F372" s="29">
        <v>4485</v>
      </c>
      <c r="G372" s="32">
        <v>442810</v>
      </c>
      <c r="H372" s="32">
        <v>127955</v>
      </c>
      <c r="I372" s="73">
        <v>1</v>
      </c>
      <c r="J372" s="73">
        <v>0</v>
      </c>
      <c r="K372" s="73">
        <v>0</v>
      </c>
      <c r="L372" s="84">
        <f t="shared" ref="L372" si="10">I372+J372+K372</f>
        <v>1</v>
      </c>
    </row>
    <row r="373" spans="1:12" ht="14.25" customHeight="1" x14ac:dyDescent="0.2">
      <c r="A373" s="84">
        <v>372</v>
      </c>
      <c r="B373" s="20" t="s">
        <v>916</v>
      </c>
      <c r="C373" s="21" t="s">
        <v>1472</v>
      </c>
      <c r="D373" s="63" t="s">
        <v>917</v>
      </c>
      <c r="E373" s="64" t="s">
        <v>918</v>
      </c>
      <c r="F373" s="29">
        <v>2506</v>
      </c>
      <c r="G373" s="51">
        <v>444220</v>
      </c>
      <c r="H373" s="51">
        <v>130972</v>
      </c>
      <c r="I373" s="73">
        <v>1</v>
      </c>
      <c r="J373" s="73">
        <v>0</v>
      </c>
      <c r="K373" s="73">
        <v>0</v>
      </c>
      <c r="L373" s="84">
        <f t="shared" si="7"/>
        <v>1</v>
      </c>
    </row>
    <row r="374" spans="1:12" ht="14.25" customHeight="1" x14ac:dyDescent="0.2">
      <c r="A374" s="84">
        <v>373</v>
      </c>
      <c r="B374" s="20" t="s">
        <v>1152</v>
      </c>
      <c r="C374" s="21" t="s">
        <v>1473</v>
      </c>
      <c r="D374" s="77" t="s">
        <v>880</v>
      </c>
      <c r="E374" s="78" t="s">
        <v>1153</v>
      </c>
      <c r="F374" s="29">
        <v>4500</v>
      </c>
      <c r="G374" s="51">
        <v>382445</v>
      </c>
      <c r="H374" s="51">
        <v>97190</v>
      </c>
      <c r="I374" s="73">
        <v>0</v>
      </c>
      <c r="J374" s="73">
        <v>1</v>
      </c>
      <c r="K374" s="73">
        <v>0</v>
      </c>
      <c r="L374" s="84">
        <f t="shared" si="7"/>
        <v>1</v>
      </c>
    </row>
    <row r="375" spans="1:12" ht="14.25" customHeight="1" x14ac:dyDescent="0.2">
      <c r="A375" s="84">
        <v>374</v>
      </c>
      <c r="B375" s="20">
        <v>553</v>
      </c>
      <c r="C375" s="21" t="s">
        <v>348</v>
      </c>
      <c r="D375" s="77" t="s">
        <v>318</v>
      </c>
      <c r="E375" s="78" t="s">
        <v>349</v>
      </c>
      <c r="F375" s="57">
        <v>5430</v>
      </c>
      <c r="G375" s="41">
        <v>542250</v>
      </c>
      <c r="H375" s="41">
        <v>167631</v>
      </c>
      <c r="I375" s="73">
        <v>1</v>
      </c>
      <c r="J375" s="73">
        <v>0</v>
      </c>
      <c r="K375" s="73">
        <v>0</v>
      </c>
      <c r="L375" s="84">
        <f t="shared" si="7"/>
        <v>1</v>
      </c>
    </row>
    <row r="376" spans="1:12" ht="14.25" customHeight="1" x14ac:dyDescent="0.2">
      <c r="A376" s="84">
        <v>375</v>
      </c>
      <c r="B376" s="20" t="s">
        <v>350</v>
      </c>
      <c r="C376" s="21" t="s">
        <v>351</v>
      </c>
      <c r="D376" s="71" t="s">
        <v>213</v>
      </c>
      <c r="E376" s="72" t="s">
        <v>352</v>
      </c>
      <c r="F376" s="29">
        <v>235</v>
      </c>
      <c r="G376" s="51">
        <v>445764</v>
      </c>
      <c r="H376" s="51">
        <v>135335</v>
      </c>
      <c r="I376" s="73">
        <v>1</v>
      </c>
      <c r="J376" s="73">
        <v>0</v>
      </c>
      <c r="K376" s="73">
        <v>0</v>
      </c>
      <c r="L376" s="84">
        <f t="shared" si="7"/>
        <v>1</v>
      </c>
    </row>
    <row r="377" spans="1:12" ht="14.25" customHeight="1" x14ac:dyDescent="0.2">
      <c r="A377" s="84">
        <v>376</v>
      </c>
      <c r="B377" s="20">
        <v>556</v>
      </c>
      <c r="C377" s="21" t="s">
        <v>353</v>
      </c>
      <c r="D377" s="63" t="s">
        <v>213</v>
      </c>
      <c r="E377" s="64" t="s">
        <v>214</v>
      </c>
      <c r="F377" s="57">
        <v>4315</v>
      </c>
      <c r="G377" s="41">
        <v>447404</v>
      </c>
      <c r="H377" s="41">
        <v>132715</v>
      </c>
      <c r="I377" s="73">
        <v>1</v>
      </c>
      <c r="J377" s="73">
        <v>0</v>
      </c>
      <c r="K377" s="73">
        <v>0</v>
      </c>
      <c r="L377" s="84">
        <f t="shared" si="7"/>
        <v>1</v>
      </c>
    </row>
    <row r="378" spans="1:12" ht="14.25" customHeight="1" x14ac:dyDescent="0.2">
      <c r="A378" s="84">
        <v>377</v>
      </c>
      <c r="B378" s="20" t="s">
        <v>1154</v>
      </c>
      <c r="C378" s="21" t="s">
        <v>1474</v>
      </c>
      <c r="D378" s="77" t="s">
        <v>346</v>
      </c>
      <c r="E378" s="78" t="s">
        <v>1155</v>
      </c>
      <c r="F378" s="29">
        <v>3072</v>
      </c>
      <c r="G378" s="51">
        <v>434532</v>
      </c>
      <c r="H378" s="51">
        <v>138401</v>
      </c>
      <c r="I378" s="73">
        <v>0</v>
      </c>
      <c r="J378" s="73">
        <v>1</v>
      </c>
      <c r="K378" s="73">
        <v>0</v>
      </c>
      <c r="L378" s="84">
        <f t="shared" si="7"/>
        <v>1</v>
      </c>
    </row>
    <row r="379" spans="1:12" ht="14.25" customHeight="1" x14ac:dyDescent="0.2">
      <c r="A379" s="84">
        <v>378</v>
      </c>
      <c r="B379" s="20" t="s">
        <v>919</v>
      </c>
      <c r="C379" s="21" t="s">
        <v>1475</v>
      </c>
      <c r="D379" s="63" t="s">
        <v>444</v>
      </c>
      <c r="E379" s="64" t="s">
        <v>445</v>
      </c>
      <c r="F379" s="29">
        <v>14660</v>
      </c>
      <c r="G379" s="51">
        <v>395706</v>
      </c>
      <c r="H379" s="51">
        <v>89841</v>
      </c>
      <c r="I379" s="73">
        <v>1</v>
      </c>
      <c r="J379" s="73">
        <v>0</v>
      </c>
      <c r="K379" s="73">
        <v>0</v>
      </c>
      <c r="L379" s="84">
        <f t="shared" si="7"/>
        <v>1</v>
      </c>
    </row>
    <row r="380" spans="1:12" ht="14.25" customHeight="1" x14ac:dyDescent="0.2">
      <c r="A380" s="84">
        <v>379</v>
      </c>
      <c r="B380" s="20" t="s">
        <v>920</v>
      </c>
      <c r="C380" s="21" t="s">
        <v>1476</v>
      </c>
      <c r="D380" s="63" t="s">
        <v>921</v>
      </c>
      <c r="E380" s="64" t="s">
        <v>922</v>
      </c>
      <c r="F380" s="29">
        <v>425</v>
      </c>
      <c r="G380" s="35">
        <v>473521</v>
      </c>
      <c r="H380" s="35">
        <v>91806</v>
      </c>
      <c r="I380" s="73">
        <v>1</v>
      </c>
      <c r="J380" s="73">
        <v>0</v>
      </c>
      <c r="K380" s="73">
        <v>0</v>
      </c>
      <c r="L380" s="84">
        <f t="shared" si="7"/>
        <v>1</v>
      </c>
    </row>
    <row r="381" spans="1:12" ht="14.25" customHeight="1" x14ac:dyDescent="0.2">
      <c r="A381" s="84">
        <v>380</v>
      </c>
      <c r="B381" s="20">
        <v>562</v>
      </c>
      <c r="C381" s="53" t="s">
        <v>354</v>
      </c>
      <c r="D381" s="65" t="s">
        <v>355</v>
      </c>
      <c r="E381" s="66" t="s">
        <v>356</v>
      </c>
      <c r="F381" s="57">
        <v>5710</v>
      </c>
      <c r="G381" s="41">
        <v>454592</v>
      </c>
      <c r="H381" s="41">
        <v>97286</v>
      </c>
      <c r="I381" s="73">
        <v>1</v>
      </c>
      <c r="J381" s="73">
        <v>0</v>
      </c>
      <c r="K381" s="73">
        <v>0</v>
      </c>
      <c r="L381" s="84">
        <f t="shared" si="7"/>
        <v>1</v>
      </c>
    </row>
    <row r="382" spans="1:12" ht="14.25" customHeight="1" x14ac:dyDescent="0.2">
      <c r="A382" s="84">
        <v>381</v>
      </c>
      <c r="B382" s="20">
        <v>565</v>
      </c>
      <c r="C382" s="21" t="s">
        <v>1477</v>
      </c>
      <c r="D382" s="77" t="s">
        <v>881</v>
      </c>
      <c r="E382" s="78" t="s">
        <v>882</v>
      </c>
      <c r="F382" s="57">
        <v>1080</v>
      </c>
      <c r="G382" s="41">
        <v>519401</v>
      </c>
      <c r="H382" s="41">
        <v>84515</v>
      </c>
      <c r="I382" s="73">
        <v>1</v>
      </c>
      <c r="J382" s="73">
        <v>0</v>
      </c>
      <c r="K382" s="73">
        <v>0</v>
      </c>
      <c r="L382" s="84">
        <f t="shared" si="7"/>
        <v>1</v>
      </c>
    </row>
    <row r="383" spans="1:12" ht="14.25" customHeight="1" x14ac:dyDescent="0.2">
      <c r="A383" s="84">
        <v>382</v>
      </c>
      <c r="B383" s="20">
        <v>566</v>
      </c>
      <c r="C383" s="21" t="s">
        <v>357</v>
      </c>
      <c r="D383" s="63" t="s">
        <v>226</v>
      </c>
      <c r="E383" s="64" t="s">
        <v>358</v>
      </c>
      <c r="F383" s="57">
        <v>435</v>
      </c>
      <c r="G383" s="41">
        <v>514382</v>
      </c>
      <c r="H383" s="41">
        <v>76265</v>
      </c>
      <c r="I383" s="73">
        <v>1</v>
      </c>
      <c r="J383" s="73">
        <v>0</v>
      </c>
      <c r="K383" s="73">
        <v>0</v>
      </c>
      <c r="L383" s="84">
        <f t="shared" si="7"/>
        <v>1</v>
      </c>
    </row>
    <row r="384" spans="1:12" ht="14.25" customHeight="1" x14ac:dyDescent="0.2">
      <c r="A384" s="84">
        <v>383</v>
      </c>
      <c r="B384" s="20">
        <v>567</v>
      </c>
      <c r="C384" s="21" t="s">
        <v>1490</v>
      </c>
      <c r="D384" s="79" t="s">
        <v>246</v>
      </c>
      <c r="E384" s="79" t="s">
        <v>1518</v>
      </c>
      <c r="F384" s="57">
        <v>645</v>
      </c>
      <c r="G384" s="41">
        <v>533375</v>
      </c>
      <c r="H384" s="41">
        <v>133007</v>
      </c>
      <c r="I384" s="73">
        <v>1</v>
      </c>
      <c r="J384" s="73">
        <v>0</v>
      </c>
      <c r="K384" s="73">
        <v>0</v>
      </c>
      <c r="L384" s="84">
        <f t="shared" si="7"/>
        <v>1</v>
      </c>
    </row>
    <row r="385" spans="1:12" ht="14.25" customHeight="1" x14ac:dyDescent="0.2">
      <c r="A385" s="84">
        <v>384</v>
      </c>
      <c r="B385" s="20" t="s">
        <v>923</v>
      </c>
      <c r="C385" s="21" t="s">
        <v>1478</v>
      </c>
      <c r="D385" s="63" t="s">
        <v>924</v>
      </c>
      <c r="E385" s="64" t="s">
        <v>925</v>
      </c>
      <c r="F385" s="29">
        <v>3331</v>
      </c>
      <c r="G385" s="32">
        <v>536963</v>
      </c>
      <c r="H385" s="32">
        <v>130973</v>
      </c>
      <c r="I385" s="73">
        <v>1</v>
      </c>
      <c r="J385" s="73">
        <v>0</v>
      </c>
      <c r="K385" s="73">
        <v>0</v>
      </c>
      <c r="L385" s="84">
        <f t="shared" si="7"/>
        <v>1</v>
      </c>
    </row>
    <row r="386" spans="1:12" ht="14.25" customHeight="1" x14ac:dyDescent="0.2">
      <c r="A386" s="84">
        <v>385</v>
      </c>
      <c r="B386" s="20" t="s">
        <v>625</v>
      </c>
      <c r="C386" s="21" t="s">
        <v>626</v>
      </c>
      <c r="D386" s="67" t="s">
        <v>20</v>
      </c>
      <c r="E386" s="68" t="s">
        <v>627</v>
      </c>
      <c r="F386" s="57">
        <v>685</v>
      </c>
      <c r="G386" s="41">
        <v>542873</v>
      </c>
      <c r="H386" s="41">
        <v>137809</v>
      </c>
      <c r="I386" s="73">
        <v>0</v>
      </c>
      <c r="J386" s="73">
        <v>1</v>
      </c>
      <c r="K386" s="73">
        <v>0</v>
      </c>
      <c r="L386" s="84">
        <f t="shared" si="7"/>
        <v>1</v>
      </c>
    </row>
    <row r="387" spans="1:12" ht="14.25" customHeight="1" x14ac:dyDescent="0.2">
      <c r="A387" s="84">
        <v>386</v>
      </c>
      <c r="B387" s="20">
        <v>572</v>
      </c>
      <c r="C387" s="21" t="s">
        <v>359</v>
      </c>
      <c r="D387" s="77" t="s">
        <v>330</v>
      </c>
      <c r="E387" s="78" t="s">
        <v>331</v>
      </c>
      <c r="F387" s="57">
        <v>220</v>
      </c>
      <c r="G387" s="41">
        <v>552400</v>
      </c>
      <c r="H387" s="41">
        <v>157802</v>
      </c>
      <c r="I387" s="73">
        <v>1</v>
      </c>
      <c r="J387" s="73">
        <v>0</v>
      </c>
      <c r="K387" s="73">
        <v>0</v>
      </c>
      <c r="L387" s="84">
        <f t="shared" si="7"/>
        <v>1</v>
      </c>
    </row>
    <row r="388" spans="1:12" ht="14.25" customHeight="1" x14ac:dyDescent="0.2">
      <c r="A388" s="84">
        <v>387</v>
      </c>
      <c r="B388" s="20">
        <v>573</v>
      </c>
      <c r="C388" s="21" t="s">
        <v>1491</v>
      </c>
      <c r="D388" s="79" t="s">
        <v>2</v>
      </c>
      <c r="E388" s="79" t="s">
        <v>1517</v>
      </c>
      <c r="F388" s="29">
        <v>5300</v>
      </c>
      <c r="G388" s="51">
        <v>529424</v>
      </c>
      <c r="H388" s="51">
        <v>160594</v>
      </c>
      <c r="I388" s="73">
        <v>0</v>
      </c>
      <c r="J388" s="73">
        <v>1</v>
      </c>
      <c r="K388" s="73">
        <v>0</v>
      </c>
      <c r="L388" s="84">
        <f t="shared" si="7"/>
        <v>1</v>
      </c>
    </row>
    <row r="389" spans="1:12" ht="14.25" customHeight="1" x14ac:dyDescent="0.2">
      <c r="A389" s="84">
        <v>388</v>
      </c>
      <c r="B389" s="20" t="s">
        <v>360</v>
      </c>
      <c r="C389" s="21" t="s">
        <v>361</v>
      </c>
      <c r="D389" s="71" t="s">
        <v>40</v>
      </c>
      <c r="E389" s="72" t="s">
        <v>362</v>
      </c>
      <c r="F389" s="57">
        <v>2940</v>
      </c>
      <c r="G389" s="41">
        <v>589516</v>
      </c>
      <c r="H389" s="41">
        <v>142193</v>
      </c>
      <c r="I389" s="73">
        <v>1</v>
      </c>
      <c r="J389" s="73">
        <v>0</v>
      </c>
      <c r="K389" s="73">
        <v>0</v>
      </c>
      <c r="L389" s="84">
        <f t="shared" si="7"/>
        <v>1</v>
      </c>
    </row>
    <row r="390" spans="1:12" ht="14.25" customHeight="1" x14ac:dyDescent="0.2">
      <c r="A390" s="84">
        <v>389</v>
      </c>
      <c r="B390" s="20" t="s">
        <v>926</v>
      </c>
      <c r="C390" s="21" t="s">
        <v>1479</v>
      </c>
      <c r="D390" s="63" t="s">
        <v>148</v>
      </c>
      <c r="E390" s="64" t="s">
        <v>927</v>
      </c>
      <c r="F390" s="29">
        <v>1150</v>
      </c>
      <c r="G390" s="51">
        <v>590054</v>
      </c>
      <c r="H390" s="51">
        <v>142576</v>
      </c>
      <c r="I390" s="73">
        <v>1</v>
      </c>
      <c r="J390" s="73">
        <v>0</v>
      </c>
      <c r="K390" s="73">
        <v>0</v>
      </c>
      <c r="L390" s="84">
        <f t="shared" si="7"/>
        <v>1</v>
      </c>
    </row>
    <row r="391" spans="1:12" ht="14.25" customHeight="1" x14ac:dyDescent="0.2">
      <c r="A391" s="84">
        <v>390</v>
      </c>
      <c r="B391" s="20" t="s">
        <v>363</v>
      </c>
      <c r="C391" s="21" t="s">
        <v>364</v>
      </c>
      <c r="D391" s="71" t="s">
        <v>148</v>
      </c>
      <c r="E391" s="72" t="s">
        <v>365</v>
      </c>
      <c r="F391" s="57">
        <v>2230</v>
      </c>
      <c r="G391" s="41">
        <v>586103</v>
      </c>
      <c r="H391" s="41">
        <v>160330</v>
      </c>
      <c r="I391" s="73">
        <v>1</v>
      </c>
      <c r="J391" s="73">
        <v>0</v>
      </c>
      <c r="K391" s="73">
        <v>0</v>
      </c>
      <c r="L391" s="84">
        <f t="shared" si="7"/>
        <v>1</v>
      </c>
    </row>
    <row r="392" spans="1:12" ht="14.25" customHeight="1" x14ac:dyDescent="0.2">
      <c r="A392" s="84">
        <v>391</v>
      </c>
      <c r="B392" s="20">
        <v>577</v>
      </c>
      <c r="C392" s="21" t="s">
        <v>1531</v>
      </c>
      <c r="D392" s="85">
        <v>225</v>
      </c>
      <c r="E392" s="86" t="s">
        <v>1532</v>
      </c>
      <c r="F392" s="29">
        <v>601</v>
      </c>
      <c r="G392" s="51">
        <v>497977</v>
      </c>
      <c r="H392" s="51">
        <v>133293</v>
      </c>
      <c r="I392" s="73">
        <v>1</v>
      </c>
      <c r="J392" s="73">
        <v>0</v>
      </c>
      <c r="K392" s="73">
        <v>0</v>
      </c>
      <c r="L392" s="84">
        <f t="shared" si="7"/>
        <v>1</v>
      </c>
    </row>
    <row r="393" spans="1:12" ht="14.25" customHeight="1" x14ac:dyDescent="0.2">
      <c r="A393" s="84">
        <v>392</v>
      </c>
      <c r="B393" s="20" t="s">
        <v>1156</v>
      </c>
      <c r="C393" s="21" t="s">
        <v>1480</v>
      </c>
      <c r="D393" s="77" t="s">
        <v>438</v>
      </c>
      <c r="E393" s="78" t="s">
        <v>1157</v>
      </c>
      <c r="F393" s="57">
        <v>1745</v>
      </c>
      <c r="G393" s="41">
        <v>499967</v>
      </c>
      <c r="H393" s="41">
        <v>133286</v>
      </c>
      <c r="I393" s="73">
        <v>0</v>
      </c>
      <c r="J393" s="73">
        <v>1</v>
      </c>
      <c r="K393" s="73">
        <v>0</v>
      </c>
      <c r="L393" s="84">
        <f t="shared" ref="L393:L456" si="11">I393+J393+K393</f>
        <v>1</v>
      </c>
    </row>
    <row r="394" spans="1:12" ht="14.25" customHeight="1" x14ac:dyDescent="0.2">
      <c r="A394" s="84">
        <v>393</v>
      </c>
      <c r="B394" s="20" t="s">
        <v>928</v>
      </c>
      <c r="C394" s="21" t="s">
        <v>1481</v>
      </c>
      <c r="D394" s="63" t="s">
        <v>161</v>
      </c>
      <c r="E394" s="64" t="s">
        <v>929</v>
      </c>
      <c r="F394" s="29">
        <v>5650</v>
      </c>
      <c r="G394" s="51">
        <v>489835</v>
      </c>
      <c r="H394" s="51">
        <v>152097</v>
      </c>
      <c r="I394" s="73">
        <v>1</v>
      </c>
      <c r="J394" s="73">
        <v>0</v>
      </c>
      <c r="K394" s="73">
        <v>0</v>
      </c>
      <c r="L394" s="84">
        <f t="shared" si="11"/>
        <v>1</v>
      </c>
    </row>
    <row r="395" spans="1:12" ht="14.25" customHeight="1" x14ac:dyDescent="0.2">
      <c r="A395" s="84">
        <v>394</v>
      </c>
      <c r="B395" s="20" t="s">
        <v>366</v>
      </c>
      <c r="C395" s="21" t="s">
        <v>367</v>
      </c>
      <c r="D395" s="71" t="s">
        <v>67</v>
      </c>
      <c r="E395" s="72" t="s">
        <v>368</v>
      </c>
      <c r="F395" s="29">
        <v>14420</v>
      </c>
      <c r="G395" s="51">
        <v>516368</v>
      </c>
      <c r="H395" s="51">
        <v>111853</v>
      </c>
      <c r="I395" s="73">
        <v>1</v>
      </c>
      <c r="J395" s="73">
        <v>0</v>
      </c>
      <c r="K395" s="73">
        <v>0</v>
      </c>
      <c r="L395" s="84">
        <f t="shared" si="11"/>
        <v>1</v>
      </c>
    </row>
    <row r="396" spans="1:12" ht="14.25" customHeight="1" x14ac:dyDescent="0.2">
      <c r="A396" s="84">
        <v>395</v>
      </c>
      <c r="B396" s="20" t="s">
        <v>628</v>
      </c>
      <c r="C396" s="21" t="s">
        <v>629</v>
      </c>
      <c r="D396" s="67" t="s">
        <v>67</v>
      </c>
      <c r="E396" s="68" t="s">
        <v>630</v>
      </c>
      <c r="F396" s="57">
        <v>60</v>
      </c>
      <c r="G396" s="41">
        <v>522472</v>
      </c>
      <c r="H396" s="41">
        <v>97066</v>
      </c>
      <c r="I396" s="73">
        <v>0</v>
      </c>
      <c r="J396" s="73">
        <v>1</v>
      </c>
      <c r="K396" s="73">
        <v>0</v>
      </c>
      <c r="L396" s="84">
        <f t="shared" si="11"/>
        <v>1</v>
      </c>
    </row>
    <row r="397" spans="1:12" ht="14.25" customHeight="1" x14ac:dyDescent="0.2">
      <c r="A397" s="84">
        <v>396</v>
      </c>
      <c r="B397" s="20" t="s">
        <v>369</v>
      </c>
      <c r="C397" s="21" t="s">
        <v>370</v>
      </c>
      <c r="D397" s="71" t="s">
        <v>234</v>
      </c>
      <c r="E397" s="72" t="s">
        <v>371</v>
      </c>
      <c r="F397" s="57">
        <v>210</v>
      </c>
      <c r="G397" s="41">
        <v>502669</v>
      </c>
      <c r="H397" s="41">
        <v>110756</v>
      </c>
      <c r="I397" s="73">
        <v>1</v>
      </c>
      <c r="J397" s="73">
        <v>0</v>
      </c>
      <c r="K397" s="73">
        <v>0</v>
      </c>
      <c r="L397" s="84">
        <f t="shared" si="11"/>
        <v>1</v>
      </c>
    </row>
    <row r="398" spans="1:12" ht="14.25" customHeight="1" x14ac:dyDescent="0.2">
      <c r="A398" s="84">
        <v>397</v>
      </c>
      <c r="B398" s="20">
        <v>583</v>
      </c>
      <c r="C398" s="21" t="s">
        <v>1482</v>
      </c>
      <c r="D398" s="63" t="s">
        <v>595</v>
      </c>
      <c r="E398" s="64" t="s">
        <v>631</v>
      </c>
      <c r="F398" s="29">
        <v>1603</v>
      </c>
      <c r="G398" s="51">
        <v>499608</v>
      </c>
      <c r="H398" s="51">
        <v>108990</v>
      </c>
      <c r="I398" s="73">
        <v>0</v>
      </c>
      <c r="J398" s="73">
        <v>1</v>
      </c>
      <c r="K398" s="73">
        <v>0</v>
      </c>
      <c r="L398" s="84">
        <f t="shared" si="11"/>
        <v>1</v>
      </c>
    </row>
    <row r="399" spans="1:12" ht="14.25" customHeight="1" x14ac:dyDescent="0.2">
      <c r="A399" s="84">
        <v>398</v>
      </c>
      <c r="B399" s="20" t="s">
        <v>372</v>
      </c>
      <c r="C399" s="21" t="s">
        <v>373</v>
      </c>
      <c r="D399" s="71" t="s">
        <v>374</v>
      </c>
      <c r="E399" s="72" t="s">
        <v>375</v>
      </c>
      <c r="F399" s="57">
        <v>1180</v>
      </c>
      <c r="G399" s="41">
        <v>507197</v>
      </c>
      <c r="H399" s="41">
        <v>109809</v>
      </c>
      <c r="I399" s="73">
        <v>1</v>
      </c>
      <c r="J399" s="73">
        <v>0</v>
      </c>
      <c r="K399" s="73">
        <v>0</v>
      </c>
      <c r="L399" s="84">
        <f t="shared" si="11"/>
        <v>1</v>
      </c>
    </row>
    <row r="400" spans="1:12" ht="14.25" customHeight="1" x14ac:dyDescent="0.2">
      <c r="A400" s="84">
        <v>399</v>
      </c>
      <c r="B400" s="20" t="s">
        <v>930</v>
      </c>
      <c r="C400" s="21" t="s">
        <v>1483</v>
      </c>
      <c r="D400" s="63" t="s">
        <v>320</v>
      </c>
      <c r="E400" s="64" t="s">
        <v>931</v>
      </c>
      <c r="F400" s="57">
        <v>2150</v>
      </c>
      <c r="G400" s="41">
        <v>561438</v>
      </c>
      <c r="H400" s="41">
        <v>140981</v>
      </c>
      <c r="I400" s="73">
        <v>1</v>
      </c>
      <c r="J400" s="73">
        <v>0</v>
      </c>
      <c r="K400" s="73">
        <v>0</v>
      </c>
      <c r="L400" s="84">
        <f t="shared" si="11"/>
        <v>1</v>
      </c>
    </row>
    <row r="401" spans="1:12" ht="14.25" customHeight="1" x14ac:dyDescent="0.2">
      <c r="A401" s="84">
        <v>400</v>
      </c>
      <c r="B401" s="20" t="s">
        <v>932</v>
      </c>
      <c r="C401" s="21" t="s">
        <v>1484</v>
      </c>
      <c r="D401" s="63" t="s">
        <v>835</v>
      </c>
      <c r="E401" s="64" t="s">
        <v>933</v>
      </c>
      <c r="F401" s="29">
        <v>1960</v>
      </c>
      <c r="G401" s="51">
        <v>578772</v>
      </c>
      <c r="H401" s="51">
        <v>158480</v>
      </c>
      <c r="I401" s="73">
        <v>1</v>
      </c>
      <c r="J401" s="73">
        <v>0</v>
      </c>
      <c r="K401" s="73">
        <v>0</v>
      </c>
      <c r="L401" s="84">
        <f t="shared" si="11"/>
        <v>1</v>
      </c>
    </row>
    <row r="402" spans="1:12" ht="14.25" customHeight="1" x14ac:dyDescent="0.2">
      <c r="A402" s="84">
        <v>401</v>
      </c>
      <c r="B402" s="102">
        <v>595</v>
      </c>
      <c r="C402" s="21" t="s">
        <v>1617</v>
      </c>
      <c r="D402" s="62">
        <v>714</v>
      </c>
      <c r="E402" s="62" t="s">
        <v>1541</v>
      </c>
      <c r="F402" s="29">
        <v>46</v>
      </c>
      <c r="G402" s="51">
        <v>575173</v>
      </c>
      <c r="H402" s="51">
        <v>162015</v>
      </c>
      <c r="I402" s="73">
        <v>1</v>
      </c>
      <c r="J402" s="73">
        <v>0</v>
      </c>
      <c r="K402" s="73">
        <v>0</v>
      </c>
      <c r="L402" s="84">
        <f t="shared" si="11"/>
        <v>1</v>
      </c>
    </row>
    <row r="403" spans="1:12" ht="14.25" customHeight="1" x14ac:dyDescent="0.2">
      <c r="A403" s="84">
        <v>402</v>
      </c>
      <c r="B403" s="20">
        <v>598</v>
      </c>
      <c r="C403" s="53" t="s">
        <v>376</v>
      </c>
      <c r="D403" s="65" t="s">
        <v>377</v>
      </c>
      <c r="E403" s="66" t="s">
        <v>378</v>
      </c>
      <c r="F403" s="29">
        <v>19828</v>
      </c>
      <c r="G403" s="35">
        <v>455188</v>
      </c>
      <c r="H403" s="35">
        <v>101546</v>
      </c>
      <c r="I403" s="73">
        <v>1</v>
      </c>
      <c r="J403" s="73">
        <v>0</v>
      </c>
      <c r="K403" s="73">
        <v>0</v>
      </c>
      <c r="L403" s="84">
        <f t="shared" si="11"/>
        <v>1</v>
      </c>
    </row>
    <row r="404" spans="1:12" ht="14.25" customHeight="1" x14ac:dyDescent="0.2">
      <c r="A404" s="84">
        <v>403</v>
      </c>
      <c r="B404" s="20" t="s">
        <v>1158</v>
      </c>
      <c r="C404" s="21" t="s">
        <v>1485</v>
      </c>
      <c r="D404" s="77" t="s">
        <v>937</v>
      </c>
      <c r="E404" s="78" t="s">
        <v>1159</v>
      </c>
      <c r="F404" s="29">
        <v>1170</v>
      </c>
      <c r="G404" s="51">
        <v>396269</v>
      </c>
      <c r="H404" s="51">
        <v>94383</v>
      </c>
      <c r="I404" s="73">
        <v>1</v>
      </c>
      <c r="J404" s="73">
        <v>0</v>
      </c>
      <c r="K404" s="73">
        <v>0</v>
      </c>
      <c r="L404" s="84">
        <f t="shared" si="11"/>
        <v>1</v>
      </c>
    </row>
    <row r="405" spans="1:12" ht="14.25" customHeight="1" x14ac:dyDescent="0.2">
      <c r="A405" s="84">
        <v>404</v>
      </c>
      <c r="B405" s="20" t="s">
        <v>379</v>
      </c>
      <c r="C405" s="21" t="s">
        <v>380</v>
      </c>
      <c r="D405" s="71" t="s">
        <v>2</v>
      </c>
      <c r="E405" s="72" t="s">
        <v>381</v>
      </c>
      <c r="F405" s="29">
        <v>6080</v>
      </c>
      <c r="G405" s="51">
        <v>535104</v>
      </c>
      <c r="H405" s="51">
        <v>157969</v>
      </c>
      <c r="I405" s="73">
        <v>1</v>
      </c>
      <c r="J405" s="73">
        <v>0</v>
      </c>
      <c r="K405" s="73">
        <v>0</v>
      </c>
      <c r="L405" s="84">
        <f t="shared" si="11"/>
        <v>1</v>
      </c>
    </row>
    <row r="406" spans="1:12" ht="14.25" customHeight="1" x14ac:dyDescent="0.2">
      <c r="A406" s="84">
        <v>405</v>
      </c>
      <c r="B406" s="20" t="s">
        <v>1150</v>
      </c>
      <c r="C406" s="21" t="s">
        <v>1486</v>
      </c>
      <c r="D406" s="77" t="s">
        <v>346</v>
      </c>
      <c r="E406" s="78" t="s">
        <v>1160</v>
      </c>
      <c r="F406" s="29">
        <v>4800</v>
      </c>
      <c r="G406" s="51">
        <v>433231</v>
      </c>
      <c r="H406" s="51">
        <v>141134</v>
      </c>
      <c r="I406" s="73">
        <v>0</v>
      </c>
      <c r="J406" s="73">
        <v>1</v>
      </c>
      <c r="K406" s="73">
        <v>0</v>
      </c>
      <c r="L406" s="84">
        <f t="shared" si="11"/>
        <v>1</v>
      </c>
    </row>
    <row r="407" spans="1:12" ht="14.25" customHeight="1" x14ac:dyDescent="0.2">
      <c r="A407" s="84">
        <v>406</v>
      </c>
      <c r="B407" s="20" t="s">
        <v>382</v>
      </c>
      <c r="C407" s="21" t="s">
        <v>383</v>
      </c>
      <c r="D407" s="71" t="s">
        <v>342</v>
      </c>
      <c r="E407" s="72" t="s">
        <v>384</v>
      </c>
      <c r="F407" s="29">
        <v>2590</v>
      </c>
      <c r="G407" s="35">
        <v>426431</v>
      </c>
      <c r="H407" s="35">
        <v>46180</v>
      </c>
      <c r="I407" s="73">
        <v>1</v>
      </c>
      <c r="J407" s="73">
        <v>0</v>
      </c>
      <c r="K407" s="73">
        <v>0</v>
      </c>
      <c r="L407" s="84">
        <f t="shared" si="11"/>
        <v>1</v>
      </c>
    </row>
    <row r="408" spans="1:12" ht="14.25" customHeight="1" x14ac:dyDescent="0.2">
      <c r="A408" s="84">
        <v>407</v>
      </c>
      <c r="B408" s="20" t="s">
        <v>385</v>
      </c>
      <c r="C408" s="21" t="s">
        <v>386</v>
      </c>
      <c r="D408" s="71" t="s">
        <v>2</v>
      </c>
      <c r="E408" s="72" t="s">
        <v>387</v>
      </c>
      <c r="F408" s="29">
        <v>7845</v>
      </c>
      <c r="G408" s="51">
        <v>524202</v>
      </c>
      <c r="H408" s="51">
        <v>161968</v>
      </c>
      <c r="I408" s="73">
        <v>1</v>
      </c>
      <c r="J408" s="73">
        <v>0</v>
      </c>
      <c r="K408" s="73">
        <v>0</v>
      </c>
      <c r="L408" s="84">
        <f t="shared" si="11"/>
        <v>1</v>
      </c>
    </row>
    <row r="409" spans="1:12" ht="14.25" customHeight="1" x14ac:dyDescent="0.2">
      <c r="A409" s="84">
        <v>408</v>
      </c>
      <c r="B409" s="20" t="s">
        <v>934</v>
      </c>
      <c r="C409" s="21" t="s">
        <v>1487</v>
      </c>
      <c r="D409" s="63" t="s">
        <v>414</v>
      </c>
      <c r="E409" s="64" t="s">
        <v>529</v>
      </c>
      <c r="F409" s="57">
        <v>8680</v>
      </c>
      <c r="G409" s="41">
        <v>558464</v>
      </c>
      <c r="H409" s="41">
        <v>147893</v>
      </c>
      <c r="I409" s="73">
        <v>0</v>
      </c>
      <c r="J409" s="73">
        <v>1</v>
      </c>
      <c r="K409" s="73">
        <v>0</v>
      </c>
      <c r="L409" s="84">
        <f t="shared" si="11"/>
        <v>1</v>
      </c>
    </row>
    <row r="410" spans="1:12" ht="14.25" customHeight="1" x14ac:dyDescent="0.2">
      <c r="A410" s="84">
        <v>409</v>
      </c>
      <c r="B410" s="20" t="s">
        <v>935</v>
      </c>
      <c r="C410" s="21" t="s">
        <v>1488</v>
      </c>
      <c r="D410" s="63" t="s">
        <v>171</v>
      </c>
      <c r="E410" s="64" t="s">
        <v>936</v>
      </c>
      <c r="F410" s="29">
        <v>9130</v>
      </c>
      <c r="G410" s="51">
        <v>517302</v>
      </c>
      <c r="H410" s="51">
        <v>66743</v>
      </c>
      <c r="I410" s="73">
        <v>1</v>
      </c>
      <c r="J410" s="73">
        <v>0</v>
      </c>
      <c r="K410" s="73">
        <v>0</v>
      </c>
      <c r="L410" s="84">
        <f t="shared" si="11"/>
        <v>1</v>
      </c>
    </row>
    <row r="411" spans="1:12" ht="14.25" customHeight="1" x14ac:dyDescent="0.2">
      <c r="A411" s="84">
        <v>410</v>
      </c>
      <c r="B411" s="20" t="s">
        <v>937</v>
      </c>
      <c r="C411" s="21" t="s">
        <v>1380</v>
      </c>
      <c r="D411" s="63" t="s">
        <v>20</v>
      </c>
      <c r="E411" s="64" t="s">
        <v>938</v>
      </c>
      <c r="F411" s="29">
        <v>2350</v>
      </c>
      <c r="G411" s="51">
        <v>540009</v>
      </c>
      <c r="H411" s="51">
        <v>136629</v>
      </c>
      <c r="I411" s="73">
        <v>1</v>
      </c>
      <c r="J411" s="73">
        <v>0</v>
      </c>
      <c r="K411" s="73">
        <v>0</v>
      </c>
      <c r="L411" s="84">
        <f t="shared" si="11"/>
        <v>1</v>
      </c>
    </row>
    <row r="412" spans="1:12" ht="14.25" customHeight="1" x14ac:dyDescent="0.2">
      <c r="A412" s="84">
        <v>411</v>
      </c>
      <c r="B412" s="20" t="s">
        <v>388</v>
      </c>
      <c r="C412" s="21" t="s">
        <v>389</v>
      </c>
      <c r="D412" s="71" t="s">
        <v>31</v>
      </c>
      <c r="E412" s="72" t="s">
        <v>390</v>
      </c>
      <c r="F412" s="29">
        <v>3755</v>
      </c>
      <c r="G412" s="51">
        <v>509687</v>
      </c>
      <c r="H412" s="51">
        <v>124017</v>
      </c>
      <c r="I412" s="73">
        <v>1</v>
      </c>
      <c r="J412" s="73">
        <v>0</v>
      </c>
      <c r="K412" s="73">
        <v>0</v>
      </c>
      <c r="L412" s="84">
        <f t="shared" si="11"/>
        <v>1</v>
      </c>
    </row>
    <row r="413" spans="1:12" ht="14.25" customHeight="1" x14ac:dyDescent="0.2">
      <c r="A413" s="84">
        <v>412</v>
      </c>
      <c r="B413" s="20" t="s">
        <v>391</v>
      </c>
      <c r="C413" s="21" t="s">
        <v>392</v>
      </c>
      <c r="D413" s="71" t="s">
        <v>31</v>
      </c>
      <c r="E413" s="72" t="s">
        <v>393</v>
      </c>
      <c r="F413" s="29">
        <v>250</v>
      </c>
      <c r="G413" s="51">
        <v>472321</v>
      </c>
      <c r="H413" s="51">
        <v>113198</v>
      </c>
      <c r="I413" s="73">
        <v>1</v>
      </c>
      <c r="J413" s="73">
        <v>0</v>
      </c>
      <c r="K413" s="73">
        <v>0</v>
      </c>
      <c r="L413" s="84">
        <f t="shared" si="11"/>
        <v>1</v>
      </c>
    </row>
    <row r="414" spans="1:12" ht="14.25" customHeight="1" x14ac:dyDescent="0.2">
      <c r="A414" s="84">
        <v>413</v>
      </c>
      <c r="B414" s="20" t="s">
        <v>394</v>
      </c>
      <c r="C414" s="21" t="s">
        <v>395</v>
      </c>
      <c r="D414" s="71" t="s">
        <v>55</v>
      </c>
      <c r="E414" s="72" t="s">
        <v>396</v>
      </c>
      <c r="F414" s="29">
        <v>9360</v>
      </c>
      <c r="G414" s="51">
        <v>447929</v>
      </c>
      <c r="H414" s="51">
        <v>95075</v>
      </c>
      <c r="I414" s="73">
        <v>1</v>
      </c>
      <c r="J414" s="73">
        <v>0</v>
      </c>
      <c r="K414" s="73">
        <v>0</v>
      </c>
      <c r="L414" s="84">
        <f t="shared" si="11"/>
        <v>1</v>
      </c>
    </row>
    <row r="415" spans="1:12" ht="14.25" customHeight="1" x14ac:dyDescent="0.2">
      <c r="A415" s="84">
        <v>414</v>
      </c>
      <c r="B415" s="20" t="s">
        <v>939</v>
      </c>
      <c r="C415" s="21" t="s">
        <v>1379</v>
      </c>
      <c r="D415" s="63" t="s">
        <v>55</v>
      </c>
      <c r="E415" s="64" t="s">
        <v>940</v>
      </c>
      <c r="F415" s="29">
        <v>6730</v>
      </c>
      <c r="G415" s="51">
        <v>440660</v>
      </c>
      <c r="H415" s="51">
        <v>73603</v>
      </c>
      <c r="I415" s="73">
        <v>1</v>
      </c>
      <c r="J415" s="73">
        <v>0</v>
      </c>
      <c r="K415" s="73">
        <v>0</v>
      </c>
      <c r="L415" s="84">
        <f t="shared" si="11"/>
        <v>1</v>
      </c>
    </row>
    <row r="416" spans="1:12" ht="14.25" customHeight="1" x14ac:dyDescent="0.2">
      <c r="A416" s="84">
        <v>415</v>
      </c>
      <c r="B416" s="20" t="s">
        <v>184</v>
      </c>
      <c r="C416" s="21" t="s">
        <v>1378</v>
      </c>
      <c r="D416" s="63" t="s">
        <v>479</v>
      </c>
      <c r="E416" s="64" t="s">
        <v>696</v>
      </c>
      <c r="F416" s="29">
        <v>11790</v>
      </c>
      <c r="G416" s="51">
        <v>414517</v>
      </c>
      <c r="H416" s="51">
        <v>65334</v>
      </c>
      <c r="I416" s="73">
        <v>1</v>
      </c>
      <c r="J416" s="73">
        <v>0</v>
      </c>
      <c r="K416" s="73">
        <v>0</v>
      </c>
      <c r="L416" s="84">
        <f t="shared" si="11"/>
        <v>1</v>
      </c>
    </row>
    <row r="417" spans="1:12" ht="14.25" customHeight="1" x14ac:dyDescent="0.2">
      <c r="A417" s="84">
        <v>416</v>
      </c>
      <c r="B417" s="20" t="s">
        <v>1000</v>
      </c>
      <c r="C417" s="21" t="s">
        <v>1377</v>
      </c>
      <c r="D417" s="77" t="s">
        <v>55</v>
      </c>
      <c r="E417" s="78" t="s">
        <v>1161</v>
      </c>
      <c r="F417" s="57">
        <v>5490</v>
      </c>
      <c r="G417" s="41">
        <v>414658</v>
      </c>
      <c r="H417" s="41">
        <v>48879</v>
      </c>
      <c r="I417" s="73">
        <v>1</v>
      </c>
      <c r="J417" s="73">
        <v>0</v>
      </c>
      <c r="K417" s="73">
        <v>0</v>
      </c>
      <c r="L417" s="84">
        <f t="shared" si="11"/>
        <v>1</v>
      </c>
    </row>
    <row r="418" spans="1:12" ht="14.25" customHeight="1" x14ac:dyDescent="0.2">
      <c r="A418" s="84">
        <v>417</v>
      </c>
      <c r="B418" s="20" t="s">
        <v>210</v>
      </c>
      <c r="C418" s="21" t="s">
        <v>397</v>
      </c>
      <c r="D418" s="71" t="s">
        <v>59</v>
      </c>
      <c r="E418" s="72" t="s">
        <v>398</v>
      </c>
      <c r="F418" s="57">
        <v>8455</v>
      </c>
      <c r="G418" s="41">
        <v>433901</v>
      </c>
      <c r="H418" s="41">
        <v>55920</v>
      </c>
      <c r="I418" s="73">
        <v>1</v>
      </c>
      <c r="J418" s="73">
        <v>0</v>
      </c>
      <c r="K418" s="73">
        <v>0</v>
      </c>
      <c r="L418" s="84">
        <f t="shared" si="11"/>
        <v>1</v>
      </c>
    </row>
    <row r="419" spans="1:12" ht="14.25" customHeight="1" x14ac:dyDescent="0.2">
      <c r="A419" s="84">
        <v>418</v>
      </c>
      <c r="B419" s="20" t="s">
        <v>941</v>
      </c>
      <c r="C419" s="21" t="s">
        <v>1376</v>
      </c>
      <c r="D419" s="63" t="s">
        <v>76</v>
      </c>
      <c r="E419" s="64" t="s">
        <v>470</v>
      </c>
      <c r="F419" s="29">
        <v>5990</v>
      </c>
      <c r="G419" s="51">
        <v>398672</v>
      </c>
      <c r="H419" s="51">
        <v>109097</v>
      </c>
      <c r="I419" s="73">
        <v>1</v>
      </c>
      <c r="J419" s="73">
        <v>0</v>
      </c>
      <c r="K419" s="73">
        <v>0</v>
      </c>
      <c r="L419" s="84">
        <f t="shared" si="11"/>
        <v>1</v>
      </c>
    </row>
    <row r="420" spans="1:12" ht="14.25" customHeight="1" x14ac:dyDescent="0.2">
      <c r="A420" s="84">
        <v>419</v>
      </c>
      <c r="B420" s="20" t="s">
        <v>761</v>
      </c>
      <c r="C420" s="21" t="s">
        <v>1375</v>
      </c>
      <c r="D420" s="63" t="s">
        <v>84</v>
      </c>
      <c r="E420" s="64" t="s">
        <v>942</v>
      </c>
      <c r="F420" s="29">
        <v>3310</v>
      </c>
      <c r="G420" s="51">
        <v>425181</v>
      </c>
      <c r="H420" s="51">
        <v>95462</v>
      </c>
      <c r="I420" s="73">
        <v>0</v>
      </c>
      <c r="J420" s="73">
        <v>1</v>
      </c>
      <c r="K420" s="73">
        <v>0</v>
      </c>
      <c r="L420" s="84">
        <f t="shared" si="11"/>
        <v>1</v>
      </c>
    </row>
    <row r="421" spans="1:12" ht="14.25" customHeight="1" x14ac:dyDescent="0.2">
      <c r="A421" s="84">
        <v>420</v>
      </c>
      <c r="B421" s="20" t="s">
        <v>943</v>
      </c>
      <c r="C421" s="21" t="s">
        <v>1374</v>
      </c>
      <c r="D421" s="63" t="s">
        <v>727</v>
      </c>
      <c r="E421" s="64" t="s">
        <v>944</v>
      </c>
      <c r="F421" s="57">
        <v>7095</v>
      </c>
      <c r="G421" s="41">
        <v>441490</v>
      </c>
      <c r="H421" s="41">
        <v>118153</v>
      </c>
      <c r="I421" s="73">
        <v>1</v>
      </c>
      <c r="J421" s="73">
        <v>0</v>
      </c>
      <c r="K421" s="73">
        <v>0</v>
      </c>
      <c r="L421" s="84">
        <f t="shared" si="11"/>
        <v>1</v>
      </c>
    </row>
    <row r="422" spans="1:12" ht="14.25" customHeight="1" x14ac:dyDescent="0.2">
      <c r="A422" s="84">
        <v>421</v>
      </c>
      <c r="B422" s="20" t="s">
        <v>945</v>
      </c>
      <c r="C422" s="21" t="s">
        <v>1373</v>
      </c>
      <c r="D422" s="63" t="s">
        <v>6</v>
      </c>
      <c r="E422" s="64" t="s">
        <v>467</v>
      </c>
      <c r="F422" s="29">
        <v>16510</v>
      </c>
      <c r="G422" s="51">
        <v>487294</v>
      </c>
      <c r="H422" s="51">
        <v>58832</v>
      </c>
      <c r="I422" s="73">
        <v>1</v>
      </c>
      <c r="J422" s="73">
        <v>0</v>
      </c>
      <c r="K422" s="73">
        <v>0</v>
      </c>
      <c r="L422" s="84">
        <f t="shared" si="11"/>
        <v>1</v>
      </c>
    </row>
    <row r="423" spans="1:12" ht="14.25" customHeight="1" x14ac:dyDescent="0.2">
      <c r="A423" s="84">
        <v>422</v>
      </c>
      <c r="B423" s="20" t="s">
        <v>946</v>
      </c>
      <c r="C423" s="21" t="s">
        <v>1372</v>
      </c>
      <c r="D423" s="63" t="s">
        <v>98</v>
      </c>
      <c r="E423" s="64" t="s">
        <v>947</v>
      </c>
      <c r="F423" s="57">
        <v>10265</v>
      </c>
      <c r="G423" s="41">
        <v>496195</v>
      </c>
      <c r="H423" s="41">
        <v>105931</v>
      </c>
      <c r="I423" s="73">
        <v>1</v>
      </c>
      <c r="J423" s="73">
        <v>0</v>
      </c>
      <c r="K423" s="73">
        <v>0</v>
      </c>
      <c r="L423" s="84">
        <f t="shared" si="11"/>
        <v>1</v>
      </c>
    </row>
    <row r="424" spans="1:12" ht="14.25" customHeight="1" x14ac:dyDescent="0.2">
      <c r="A424" s="84">
        <v>423</v>
      </c>
      <c r="B424" s="20" t="s">
        <v>399</v>
      </c>
      <c r="C424" s="21" t="s">
        <v>400</v>
      </c>
      <c r="D424" s="71" t="s">
        <v>114</v>
      </c>
      <c r="E424" s="72" t="s">
        <v>256</v>
      </c>
      <c r="F424" s="57">
        <v>10695</v>
      </c>
      <c r="G424" s="41">
        <v>515072</v>
      </c>
      <c r="H424" s="41">
        <v>144665</v>
      </c>
      <c r="I424" s="73">
        <v>1</v>
      </c>
      <c r="J424" s="73">
        <v>0</v>
      </c>
      <c r="K424" s="73">
        <v>0</v>
      </c>
      <c r="L424" s="84">
        <f t="shared" si="11"/>
        <v>1</v>
      </c>
    </row>
    <row r="425" spans="1:12" ht="14.25" customHeight="1" x14ac:dyDescent="0.2">
      <c r="A425" s="84">
        <v>424</v>
      </c>
      <c r="B425" s="20" t="s">
        <v>401</v>
      </c>
      <c r="C425" s="21" t="s">
        <v>402</v>
      </c>
      <c r="D425" s="71" t="s">
        <v>118</v>
      </c>
      <c r="E425" s="72" t="s">
        <v>168</v>
      </c>
      <c r="F425" s="29">
        <v>2960</v>
      </c>
      <c r="G425" s="51">
        <v>533524</v>
      </c>
      <c r="H425" s="51">
        <v>119273</v>
      </c>
      <c r="I425" s="73">
        <v>1</v>
      </c>
      <c r="J425" s="73">
        <v>0</v>
      </c>
      <c r="K425" s="73">
        <v>0</v>
      </c>
      <c r="L425" s="84">
        <f t="shared" si="11"/>
        <v>1</v>
      </c>
    </row>
    <row r="426" spans="1:12" ht="14.25" customHeight="1" x14ac:dyDescent="0.2">
      <c r="A426" s="84">
        <v>425</v>
      </c>
      <c r="B426" s="20" t="s">
        <v>1162</v>
      </c>
      <c r="C426" s="21" t="s">
        <v>1371</v>
      </c>
      <c r="D426" s="77" t="s">
        <v>895</v>
      </c>
      <c r="E426" s="78" t="s">
        <v>1163</v>
      </c>
      <c r="F426" s="29">
        <v>4040</v>
      </c>
      <c r="G426" s="51">
        <v>584386</v>
      </c>
      <c r="H426" s="51">
        <v>168461</v>
      </c>
      <c r="I426" s="73">
        <v>0</v>
      </c>
      <c r="J426" s="73">
        <v>1</v>
      </c>
      <c r="K426" s="73">
        <v>0</v>
      </c>
      <c r="L426" s="84">
        <f t="shared" si="11"/>
        <v>1</v>
      </c>
    </row>
    <row r="427" spans="1:12" ht="14.25" customHeight="1" x14ac:dyDescent="0.2">
      <c r="A427" s="84">
        <v>426</v>
      </c>
      <c r="B427" s="20" t="s">
        <v>1164</v>
      </c>
      <c r="C427" s="21" t="s">
        <v>1370</v>
      </c>
      <c r="D427" s="77" t="s">
        <v>444</v>
      </c>
      <c r="E427" s="78" t="s">
        <v>1165</v>
      </c>
      <c r="F427" s="29">
        <v>4345</v>
      </c>
      <c r="G427" s="51">
        <v>417337</v>
      </c>
      <c r="H427" s="51">
        <v>81292</v>
      </c>
      <c r="I427" s="73">
        <v>1</v>
      </c>
      <c r="J427" s="73">
        <v>0</v>
      </c>
      <c r="K427" s="73">
        <v>0</v>
      </c>
      <c r="L427" s="84">
        <f t="shared" si="11"/>
        <v>1</v>
      </c>
    </row>
    <row r="428" spans="1:12" ht="14.25" customHeight="1" x14ac:dyDescent="0.2">
      <c r="A428" s="84">
        <v>427</v>
      </c>
      <c r="B428" s="20" t="s">
        <v>190</v>
      </c>
      <c r="C428" s="21" t="s">
        <v>1369</v>
      </c>
      <c r="D428" s="63" t="s">
        <v>27</v>
      </c>
      <c r="E428" s="64" t="s">
        <v>948</v>
      </c>
      <c r="F428" s="29">
        <v>2870</v>
      </c>
      <c r="G428" s="51">
        <v>451377</v>
      </c>
      <c r="H428" s="51">
        <v>118335</v>
      </c>
      <c r="I428" s="73">
        <v>0</v>
      </c>
      <c r="J428" s="73">
        <v>1</v>
      </c>
      <c r="K428" s="73">
        <v>0</v>
      </c>
      <c r="L428" s="84">
        <f t="shared" si="11"/>
        <v>1</v>
      </c>
    </row>
    <row r="429" spans="1:12" ht="14.25" customHeight="1" x14ac:dyDescent="0.2">
      <c r="A429" s="84">
        <v>428</v>
      </c>
      <c r="B429" s="20" t="s">
        <v>632</v>
      </c>
      <c r="C429" s="21" t="s">
        <v>633</v>
      </c>
      <c r="D429" s="67" t="s">
        <v>91</v>
      </c>
      <c r="E429" s="68" t="s">
        <v>594</v>
      </c>
      <c r="F429" s="29">
        <v>6560</v>
      </c>
      <c r="G429" s="51">
        <v>458448</v>
      </c>
      <c r="H429" s="51">
        <v>121729</v>
      </c>
      <c r="I429" s="73">
        <v>0</v>
      </c>
      <c r="J429" s="73">
        <v>1</v>
      </c>
      <c r="K429" s="73">
        <v>0</v>
      </c>
      <c r="L429" s="84">
        <f t="shared" si="11"/>
        <v>1</v>
      </c>
    </row>
    <row r="430" spans="1:12" ht="14.25" customHeight="1" x14ac:dyDescent="0.2">
      <c r="A430" s="84">
        <v>429</v>
      </c>
      <c r="B430" s="20" t="s">
        <v>949</v>
      </c>
      <c r="C430" s="21" t="s">
        <v>1368</v>
      </c>
      <c r="D430" s="63" t="s">
        <v>641</v>
      </c>
      <c r="E430" s="64" t="s">
        <v>950</v>
      </c>
      <c r="F430" s="57">
        <v>7485</v>
      </c>
      <c r="G430" s="35">
        <v>551391</v>
      </c>
      <c r="H430" s="35">
        <v>164888</v>
      </c>
      <c r="I430" s="73">
        <v>1</v>
      </c>
      <c r="J430" s="73">
        <v>0</v>
      </c>
      <c r="K430" s="73">
        <v>0</v>
      </c>
      <c r="L430" s="84">
        <f t="shared" si="11"/>
        <v>1</v>
      </c>
    </row>
    <row r="431" spans="1:12" ht="14.25" customHeight="1" x14ac:dyDescent="0.2">
      <c r="A431" s="84">
        <v>430</v>
      </c>
      <c r="B431" s="20" t="s">
        <v>403</v>
      </c>
      <c r="C431" s="21" t="s">
        <v>404</v>
      </c>
      <c r="D431" s="71" t="s">
        <v>67</v>
      </c>
      <c r="E431" s="72" t="s">
        <v>405</v>
      </c>
      <c r="F431" s="57">
        <v>2760</v>
      </c>
      <c r="G431" s="41">
        <v>529464</v>
      </c>
      <c r="H431" s="41">
        <v>94388</v>
      </c>
      <c r="I431" s="73">
        <v>1</v>
      </c>
      <c r="J431" s="73">
        <v>0</v>
      </c>
      <c r="K431" s="73">
        <v>0</v>
      </c>
      <c r="L431" s="84">
        <f t="shared" si="11"/>
        <v>1</v>
      </c>
    </row>
    <row r="432" spans="1:12" ht="14.25" customHeight="1" x14ac:dyDescent="0.2">
      <c r="A432" s="84">
        <v>431</v>
      </c>
      <c r="B432" s="20" t="s">
        <v>1166</v>
      </c>
      <c r="C432" s="21" t="s">
        <v>1367</v>
      </c>
      <c r="D432" s="77" t="s">
        <v>670</v>
      </c>
      <c r="E432" s="78" t="s">
        <v>992</v>
      </c>
      <c r="F432" s="29">
        <v>4490</v>
      </c>
      <c r="G432" s="51">
        <v>411142</v>
      </c>
      <c r="H432" s="51">
        <v>150072</v>
      </c>
      <c r="I432" s="73">
        <v>0</v>
      </c>
      <c r="J432" s="73">
        <v>1</v>
      </c>
      <c r="K432" s="73">
        <v>0</v>
      </c>
      <c r="L432" s="84">
        <f t="shared" si="11"/>
        <v>1</v>
      </c>
    </row>
    <row r="433" spans="1:12" ht="14.25" customHeight="1" x14ac:dyDescent="0.2">
      <c r="A433" s="84">
        <v>432</v>
      </c>
      <c r="B433" s="20" t="s">
        <v>873</v>
      </c>
      <c r="C433" s="21" t="s">
        <v>1366</v>
      </c>
      <c r="D433" s="63" t="s">
        <v>346</v>
      </c>
      <c r="E433" s="64" t="s">
        <v>951</v>
      </c>
      <c r="F433" s="29">
        <v>2630</v>
      </c>
      <c r="G433" s="51">
        <v>436824</v>
      </c>
      <c r="H433" s="51">
        <v>134673</v>
      </c>
      <c r="I433" s="73">
        <v>1</v>
      </c>
      <c r="J433" s="73">
        <v>0</v>
      </c>
      <c r="K433" s="73">
        <v>0</v>
      </c>
      <c r="L433" s="84">
        <f t="shared" si="11"/>
        <v>1</v>
      </c>
    </row>
    <row r="434" spans="1:12" ht="14.25" customHeight="1" x14ac:dyDescent="0.2">
      <c r="A434" s="84">
        <v>433</v>
      </c>
      <c r="B434" s="20" t="s">
        <v>1056</v>
      </c>
      <c r="C434" s="21" t="s">
        <v>1365</v>
      </c>
      <c r="D434" s="77" t="s">
        <v>226</v>
      </c>
      <c r="E434" s="78" t="s">
        <v>1167</v>
      </c>
      <c r="F434" s="29">
        <v>3792</v>
      </c>
      <c r="G434" s="51">
        <v>507529</v>
      </c>
      <c r="H434" s="51">
        <v>83006</v>
      </c>
      <c r="I434" s="73">
        <v>1</v>
      </c>
      <c r="J434" s="73">
        <v>0</v>
      </c>
      <c r="K434" s="73">
        <v>0</v>
      </c>
      <c r="L434" s="84">
        <f t="shared" si="11"/>
        <v>1</v>
      </c>
    </row>
    <row r="435" spans="1:12" ht="14.25" customHeight="1" x14ac:dyDescent="0.2">
      <c r="A435" s="84">
        <v>434</v>
      </c>
      <c r="B435" s="20" t="s">
        <v>917</v>
      </c>
      <c r="C435" s="21" t="s">
        <v>1364</v>
      </c>
      <c r="D435" s="63" t="s">
        <v>200</v>
      </c>
      <c r="E435" s="64" t="s">
        <v>952</v>
      </c>
      <c r="F435" s="57">
        <v>290</v>
      </c>
      <c r="G435" s="41">
        <v>594502</v>
      </c>
      <c r="H435" s="41">
        <v>153118</v>
      </c>
      <c r="I435" s="73">
        <v>1</v>
      </c>
      <c r="J435" s="73">
        <v>0</v>
      </c>
      <c r="K435" s="73">
        <v>0</v>
      </c>
      <c r="L435" s="84">
        <f t="shared" si="11"/>
        <v>1</v>
      </c>
    </row>
    <row r="436" spans="1:12" ht="14.25" customHeight="1" x14ac:dyDescent="0.2">
      <c r="A436" s="84">
        <v>435</v>
      </c>
      <c r="B436" s="20" t="s">
        <v>406</v>
      </c>
      <c r="C436" s="21" t="s">
        <v>407</v>
      </c>
      <c r="D436" s="71" t="s">
        <v>408</v>
      </c>
      <c r="E436" s="72" t="s">
        <v>409</v>
      </c>
      <c r="F436" s="29">
        <v>1400</v>
      </c>
      <c r="G436" s="51">
        <v>565812</v>
      </c>
      <c r="H436" s="51">
        <v>142228</v>
      </c>
      <c r="I436" s="73">
        <v>1</v>
      </c>
      <c r="J436" s="73">
        <v>0</v>
      </c>
      <c r="K436" s="73">
        <v>0</v>
      </c>
      <c r="L436" s="84">
        <f t="shared" si="11"/>
        <v>1</v>
      </c>
    </row>
    <row r="437" spans="1:12" ht="14.25" customHeight="1" x14ac:dyDescent="0.2">
      <c r="A437" s="84">
        <v>436</v>
      </c>
      <c r="B437" s="20" t="s">
        <v>410</v>
      </c>
      <c r="C437" s="21" t="s">
        <v>411</v>
      </c>
      <c r="D437" s="71" t="s">
        <v>40</v>
      </c>
      <c r="E437" s="72" t="s">
        <v>412</v>
      </c>
      <c r="F437" s="29">
        <v>800</v>
      </c>
      <c r="G437" s="51">
        <v>568786</v>
      </c>
      <c r="H437" s="51">
        <v>141891</v>
      </c>
      <c r="I437" s="73">
        <v>1</v>
      </c>
      <c r="J437" s="73">
        <v>0</v>
      </c>
      <c r="K437" s="73">
        <v>0</v>
      </c>
      <c r="L437" s="84">
        <f t="shared" si="11"/>
        <v>1</v>
      </c>
    </row>
    <row r="438" spans="1:12" ht="14.25" customHeight="1" x14ac:dyDescent="0.2">
      <c r="A438" s="84">
        <v>437</v>
      </c>
      <c r="B438" s="20" t="s">
        <v>219</v>
      </c>
      <c r="C438" s="21" t="s">
        <v>413</v>
      </c>
      <c r="D438" s="71" t="s">
        <v>414</v>
      </c>
      <c r="E438" s="72" t="s">
        <v>415</v>
      </c>
      <c r="F438" s="29">
        <v>590</v>
      </c>
      <c r="G438" s="51">
        <v>563970</v>
      </c>
      <c r="H438" s="51">
        <v>141827</v>
      </c>
      <c r="I438" s="73">
        <v>1</v>
      </c>
      <c r="J438" s="73">
        <v>0</v>
      </c>
      <c r="K438" s="73">
        <v>0</v>
      </c>
      <c r="L438" s="84">
        <f t="shared" si="11"/>
        <v>1</v>
      </c>
    </row>
    <row r="439" spans="1:12" ht="14.25" customHeight="1" x14ac:dyDescent="0.2">
      <c r="A439" s="84">
        <v>438</v>
      </c>
      <c r="B439" s="20" t="s">
        <v>377</v>
      </c>
      <c r="C439" s="21" t="s">
        <v>416</v>
      </c>
      <c r="D439" s="71" t="s">
        <v>40</v>
      </c>
      <c r="E439" s="72" t="s">
        <v>417</v>
      </c>
      <c r="F439" s="29">
        <v>4800</v>
      </c>
      <c r="G439" s="51">
        <v>554184</v>
      </c>
      <c r="H439" s="51">
        <v>141208</v>
      </c>
      <c r="I439" s="73">
        <v>1</v>
      </c>
      <c r="J439" s="73">
        <v>0</v>
      </c>
      <c r="K439" s="73">
        <v>0</v>
      </c>
      <c r="L439" s="84">
        <f t="shared" si="11"/>
        <v>1</v>
      </c>
    </row>
    <row r="440" spans="1:12" ht="14.25" customHeight="1" x14ac:dyDescent="0.2">
      <c r="A440" s="84">
        <v>439</v>
      </c>
      <c r="B440" s="20" t="s">
        <v>634</v>
      </c>
      <c r="C440" s="21" t="s">
        <v>635</v>
      </c>
      <c r="D440" s="67" t="s">
        <v>27</v>
      </c>
      <c r="E440" s="68" t="s">
        <v>28</v>
      </c>
      <c r="F440" s="29">
        <v>5480</v>
      </c>
      <c r="G440" s="35">
        <v>456486</v>
      </c>
      <c r="H440" s="35">
        <v>109569</v>
      </c>
      <c r="I440" s="73">
        <v>0</v>
      </c>
      <c r="J440" s="73">
        <v>1</v>
      </c>
      <c r="K440" s="73">
        <v>0</v>
      </c>
      <c r="L440" s="84">
        <f t="shared" si="11"/>
        <v>1</v>
      </c>
    </row>
    <row r="441" spans="1:12" ht="14.25" customHeight="1" x14ac:dyDescent="0.2">
      <c r="A441" s="84">
        <v>440</v>
      </c>
      <c r="B441" s="20" t="s">
        <v>286</v>
      </c>
      <c r="C441" s="21" t="s">
        <v>1363</v>
      </c>
      <c r="D441" s="63" t="s">
        <v>444</v>
      </c>
      <c r="E441" s="64" t="s">
        <v>953</v>
      </c>
      <c r="F441" s="29">
        <v>6330</v>
      </c>
      <c r="G441" s="51">
        <v>422885</v>
      </c>
      <c r="H441" s="51">
        <v>71867</v>
      </c>
      <c r="I441" s="73">
        <v>1</v>
      </c>
      <c r="J441" s="73">
        <v>0</v>
      </c>
      <c r="K441" s="73">
        <v>0</v>
      </c>
      <c r="L441" s="84">
        <f t="shared" si="11"/>
        <v>1</v>
      </c>
    </row>
    <row r="442" spans="1:12" ht="14.25" customHeight="1" x14ac:dyDescent="0.2">
      <c r="A442" s="84">
        <v>441</v>
      </c>
      <c r="B442" s="20" t="s">
        <v>1068</v>
      </c>
      <c r="C442" s="21" t="s">
        <v>1362</v>
      </c>
      <c r="D442" s="77" t="s">
        <v>883</v>
      </c>
      <c r="E442" s="78" t="s">
        <v>884</v>
      </c>
      <c r="F442" s="29">
        <v>8170</v>
      </c>
      <c r="G442" s="35">
        <v>400456</v>
      </c>
      <c r="H442" s="35">
        <v>51311</v>
      </c>
      <c r="I442" s="73">
        <v>1</v>
      </c>
      <c r="J442" s="73">
        <v>0</v>
      </c>
      <c r="K442" s="73">
        <v>0</v>
      </c>
      <c r="L442" s="84">
        <f t="shared" si="11"/>
        <v>1</v>
      </c>
    </row>
    <row r="443" spans="1:12" ht="14.25" customHeight="1" x14ac:dyDescent="0.2">
      <c r="A443" s="84">
        <v>442</v>
      </c>
      <c r="B443" s="20" t="s">
        <v>636</v>
      </c>
      <c r="C443" s="21" t="s">
        <v>637</v>
      </c>
      <c r="D443" s="67" t="s">
        <v>342</v>
      </c>
      <c r="E443" s="68" t="s">
        <v>638</v>
      </c>
      <c r="F443" s="29">
        <v>2850</v>
      </c>
      <c r="G443" s="41">
        <v>414571</v>
      </c>
      <c r="H443" s="41">
        <v>54144</v>
      </c>
      <c r="I443" s="73">
        <v>0</v>
      </c>
      <c r="J443" s="73">
        <v>1</v>
      </c>
      <c r="K443" s="73">
        <v>0</v>
      </c>
      <c r="L443" s="84">
        <f t="shared" si="11"/>
        <v>1</v>
      </c>
    </row>
    <row r="444" spans="1:12" ht="14.25" customHeight="1" x14ac:dyDescent="0.2">
      <c r="A444" s="84">
        <v>443</v>
      </c>
      <c r="B444" s="20" t="s">
        <v>906</v>
      </c>
      <c r="C444" s="21" t="s">
        <v>1361</v>
      </c>
      <c r="D444" s="77" t="s">
        <v>444</v>
      </c>
      <c r="E444" s="78" t="s">
        <v>1168</v>
      </c>
      <c r="F444" s="29">
        <v>90</v>
      </c>
      <c r="G444" s="51">
        <v>394269</v>
      </c>
      <c r="H444" s="51">
        <v>90011</v>
      </c>
      <c r="I444" s="73">
        <v>0</v>
      </c>
      <c r="J444" s="73">
        <v>1</v>
      </c>
      <c r="K444" s="73">
        <v>0</v>
      </c>
      <c r="L444" s="84">
        <f t="shared" si="11"/>
        <v>1</v>
      </c>
    </row>
    <row r="445" spans="1:12" ht="14.25" customHeight="1" x14ac:dyDescent="0.2">
      <c r="A445" s="84">
        <v>444</v>
      </c>
      <c r="B445" s="20" t="s">
        <v>954</v>
      </c>
      <c r="C445" s="21" t="s">
        <v>1360</v>
      </c>
      <c r="D445" s="63" t="s">
        <v>84</v>
      </c>
      <c r="E445" s="64" t="s">
        <v>955</v>
      </c>
      <c r="F445" s="29">
        <v>300</v>
      </c>
      <c r="G445" s="51">
        <v>384320</v>
      </c>
      <c r="H445" s="51">
        <v>121004</v>
      </c>
      <c r="I445" s="73">
        <v>1</v>
      </c>
      <c r="J445" s="73">
        <v>0</v>
      </c>
      <c r="K445" s="73">
        <v>0</v>
      </c>
      <c r="L445" s="84">
        <f t="shared" si="11"/>
        <v>1</v>
      </c>
    </row>
    <row r="446" spans="1:12" ht="14.25" customHeight="1" x14ac:dyDescent="0.2">
      <c r="A446" s="84">
        <v>445</v>
      </c>
      <c r="B446" s="20" t="s">
        <v>459</v>
      </c>
      <c r="C446" s="21" t="s">
        <v>1359</v>
      </c>
      <c r="D446" s="77" t="s">
        <v>754</v>
      </c>
      <c r="E446" s="78" t="s">
        <v>1169</v>
      </c>
      <c r="F446" s="29">
        <v>450</v>
      </c>
      <c r="G446" s="51">
        <v>391102</v>
      </c>
      <c r="H446" s="51">
        <v>143246</v>
      </c>
      <c r="I446" s="73">
        <v>0</v>
      </c>
      <c r="J446" s="73">
        <v>1</v>
      </c>
      <c r="K446" s="73">
        <v>0</v>
      </c>
      <c r="L446" s="84">
        <f t="shared" si="11"/>
        <v>1</v>
      </c>
    </row>
    <row r="447" spans="1:12" ht="14.25" customHeight="1" x14ac:dyDescent="0.2">
      <c r="A447" s="84">
        <v>446</v>
      </c>
      <c r="B447" s="20" t="s">
        <v>899</v>
      </c>
      <c r="C447" s="21" t="s">
        <v>1358</v>
      </c>
      <c r="D447" s="77" t="s">
        <v>752</v>
      </c>
      <c r="E447" s="78" t="s">
        <v>1170</v>
      </c>
      <c r="F447" s="29">
        <v>295</v>
      </c>
      <c r="G447" s="32">
        <v>400794</v>
      </c>
      <c r="H447" s="32">
        <v>151637</v>
      </c>
      <c r="I447" s="73">
        <v>0</v>
      </c>
      <c r="J447" s="73">
        <v>1</v>
      </c>
      <c r="K447" s="73">
        <v>0</v>
      </c>
      <c r="L447" s="84">
        <f t="shared" si="11"/>
        <v>1</v>
      </c>
    </row>
    <row r="448" spans="1:12" ht="14.25" customHeight="1" x14ac:dyDescent="0.2">
      <c r="A448" s="84">
        <v>447</v>
      </c>
      <c r="B448" s="20" t="s">
        <v>1171</v>
      </c>
      <c r="C448" s="21" t="s">
        <v>1357</v>
      </c>
      <c r="D448" s="77" t="s">
        <v>670</v>
      </c>
      <c r="E448" s="78" t="s">
        <v>1172</v>
      </c>
      <c r="F448" s="29">
        <v>215</v>
      </c>
      <c r="G448" s="32">
        <v>404177</v>
      </c>
      <c r="H448" s="32">
        <v>153673</v>
      </c>
      <c r="I448" s="73">
        <v>0</v>
      </c>
      <c r="J448" s="73">
        <v>1</v>
      </c>
      <c r="K448" s="73">
        <v>0</v>
      </c>
      <c r="L448" s="84">
        <f t="shared" si="11"/>
        <v>1</v>
      </c>
    </row>
    <row r="449" spans="1:12" ht="14.25" customHeight="1" x14ac:dyDescent="0.2">
      <c r="A449" s="84">
        <v>448</v>
      </c>
      <c r="B449" s="20" t="s">
        <v>788</v>
      </c>
      <c r="C449" s="21" t="s">
        <v>1356</v>
      </c>
      <c r="D449" s="77" t="s">
        <v>78</v>
      </c>
      <c r="E449" s="78" t="s">
        <v>1173</v>
      </c>
      <c r="F449" s="57">
        <v>690</v>
      </c>
      <c r="G449" s="41">
        <v>443116</v>
      </c>
      <c r="H449" s="41">
        <v>143946</v>
      </c>
      <c r="I449" s="73">
        <v>1</v>
      </c>
      <c r="J449" s="73">
        <v>0</v>
      </c>
      <c r="K449" s="73">
        <v>0</v>
      </c>
      <c r="L449" s="84">
        <f t="shared" si="11"/>
        <v>1</v>
      </c>
    </row>
    <row r="450" spans="1:12" ht="14.25" customHeight="1" x14ac:dyDescent="0.2">
      <c r="A450" s="84">
        <v>449</v>
      </c>
      <c r="B450" s="20" t="s">
        <v>1174</v>
      </c>
      <c r="C450" s="21" t="s">
        <v>1355</v>
      </c>
      <c r="D450" s="77" t="s">
        <v>87</v>
      </c>
      <c r="E450" s="78" t="s">
        <v>1175</v>
      </c>
      <c r="F450" s="29">
        <v>60</v>
      </c>
      <c r="G450" s="51">
        <v>463639</v>
      </c>
      <c r="H450" s="51">
        <v>142205</v>
      </c>
      <c r="I450" s="73">
        <v>1</v>
      </c>
      <c r="J450" s="73">
        <v>0</v>
      </c>
      <c r="K450" s="73">
        <v>0</v>
      </c>
      <c r="L450" s="84">
        <f t="shared" si="11"/>
        <v>1</v>
      </c>
    </row>
    <row r="451" spans="1:12" ht="14.25" customHeight="1" x14ac:dyDescent="0.2">
      <c r="A451" s="84">
        <v>450</v>
      </c>
      <c r="B451" s="20" t="s">
        <v>956</v>
      </c>
      <c r="C451" s="21" t="s">
        <v>1354</v>
      </c>
      <c r="D451" s="63" t="s">
        <v>151</v>
      </c>
      <c r="E451" s="64" t="s">
        <v>957</v>
      </c>
      <c r="F451" s="29">
        <v>190</v>
      </c>
      <c r="G451" s="51">
        <v>487830</v>
      </c>
      <c r="H451" s="51">
        <v>158576</v>
      </c>
      <c r="I451" s="73">
        <v>1</v>
      </c>
      <c r="J451" s="73">
        <v>0</v>
      </c>
      <c r="K451" s="73">
        <v>0</v>
      </c>
      <c r="L451" s="84">
        <f t="shared" si="11"/>
        <v>1</v>
      </c>
    </row>
    <row r="452" spans="1:12" ht="14.25" customHeight="1" x14ac:dyDescent="0.2">
      <c r="A452" s="84">
        <v>451</v>
      </c>
      <c r="B452" s="20" t="s">
        <v>418</v>
      </c>
      <c r="C452" s="21" t="s">
        <v>419</v>
      </c>
      <c r="D452" s="71" t="s">
        <v>2</v>
      </c>
      <c r="E452" s="72" t="s">
        <v>420</v>
      </c>
      <c r="F452" s="29">
        <v>1000</v>
      </c>
      <c r="G452" s="51">
        <v>499586</v>
      </c>
      <c r="H452" s="51">
        <v>162125</v>
      </c>
      <c r="I452" s="73">
        <v>1</v>
      </c>
      <c r="J452" s="73">
        <v>0</v>
      </c>
      <c r="K452" s="73">
        <v>0</v>
      </c>
      <c r="L452" s="84">
        <f t="shared" si="11"/>
        <v>1</v>
      </c>
    </row>
    <row r="453" spans="1:12" ht="14.25" customHeight="1" x14ac:dyDescent="0.2">
      <c r="A453" s="84">
        <v>452</v>
      </c>
      <c r="B453" s="20" t="s">
        <v>639</v>
      </c>
      <c r="C453" s="21" t="s">
        <v>640</v>
      </c>
      <c r="D453" s="67" t="s">
        <v>641</v>
      </c>
      <c r="E453" s="68" t="s">
        <v>642</v>
      </c>
      <c r="F453" s="29">
        <v>1003</v>
      </c>
      <c r="G453" s="51">
        <v>549582</v>
      </c>
      <c r="H453" s="51">
        <v>171881</v>
      </c>
      <c r="I453" s="73">
        <v>0</v>
      </c>
      <c r="J453" s="73">
        <v>2</v>
      </c>
      <c r="K453" s="73">
        <v>0</v>
      </c>
      <c r="L453" s="84">
        <f t="shared" si="11"/>
        <v>2</v>
      </c>
    </row>
    <row r="454" spans="1:12" ht="14.25" customHeight="1" x14ac:dyDescent="0.2">
      <c r="A454" s="84">
        <v>453</v>
      </c>
      <c r="B454" s="20" t="s">
        <v>643</v>
      </c>
      <c r="C454" s="21" t="s">
        <v>644</v>
      </c>
      <c r="D454" s="67" t="s">
        <v>148</v>
      </c>
      <c r="E454" s="68" t="s">
        <v>645</v>
      </c>
      <c r="F454" s="29">
        <v>100</v>
      </c>
      <c r="G454" s="51">
        <v>575551</v>
      </c>
      <c r="H454" s="51">
        <v>171971</v>
      </c>
      <c r="I454" s="73">
        <v>0</v>
      </c>
      <c r="J454" s="73">
        <v>1</v>
      </c>
      <c r="K454" s="73">
        <v>0</v>
      </c>
      <c r="L454" s="84">
        <f t="shared" si="11"/>
        <v>1</v>
      </c>
    </row>
    <row r="455" spans="1:12" ht="14.25" customHeight="1" x14ac:dyDescent="0.2">
      <c r="A455" s="84">
        <v>454</v>
      </c>
      <c r="B455" s="20" t="s">
        <v>1176</v>
      </c>
      <c r="C455" s="21" t="s">
        <v>1353</v>
      </c>
      <c r="D455" s="77" t="s">
        <v>324</v>
      </c>
      <c r="E455" s="78" t="s">
        <v>963</v>
      </c>
      <c r="F455" s="29">
        <v>15220</v>
      </c>
      <c r="G455" s="51">
        <v>580280</v>
      </c>
      <c r="H455" s="51">
        <v>188805</v>
      </c>
      <c r="I455" s="73">
        <v>1</v>
      </c>
      <c r="J455" s="73">
        <v>0</v>
      </c>
      <c r="K455" s="73">
        <v>0</v>
      </c>
      <c r="L455" s="84">
        <f t="shared" si="11"/>
        <v>1</v>
      </c>
    </row>
    <row r="456" spans="1:12" ht="14.25" customHeight="1" x14ac:dyDescent="0.2">
      <c r="A456" s="84">
        <v>455</v>
      </c>
      <c r="B456" s="20" t="s">
        <v>881</v>
      </c>
      <c r="C456" s="21" t="s">
        <v>1352</v>
      </c>
      <c r="D456" s="63" t="s">
        <v>246</v>
      </c>
      <c r="E456" s="64" t="s">
        <v>812</v>
      </c>
      <c r="F456" s="29">
        <v>9070</v>
      </c>
      <c r="G456" s="51">
        <v>544276</v>
      </c>
      <c r="H456" s="51">
        <v>129900</v>
      </c>
      <c r="I456" s="73">
        <v>1</v>
      </c>
      <c r="J456" s="73">
        <v>0</v>
      </c>
      <c r="K456" s="73">
        <v>0</v>
      </c>
      <c r="L456" s="84">
        <f t="shared" si="11"/>
        <v>1</v>
      </c>
    </row>
    <row r="457" spans="1:12" ht="14.25" customHeight="1" x14ac:dyDescent="0.2">
      <c r="A457" s="84">
        <v>456</v>
      </c>
      <c r="B457" s="20" t="s">
        <v>1177</v>
      </c>
      <c r="C457" s="21" t="s">
        <v>1351</v>
      </c>
      <c r="D457" s="77" t="s">
        <v>1125</v>
      </c>
      <c r="E457" s="78" t="s">
        <v>1178</v>
      </c>
      <c r="F457" s="57">
        <v>6065</v>
      </c>
      <c r="G457" s="41">
        <v>515815</v>
      </c>
      <c r="H457" s="41">
        <v>167220</v>
      </c>
      <c r="I457" s="73">
        <v>0</v>
      </c>
      <c r="J457" s="73">
        <v>1</v>
      </c>
      <c r="K457" s="73">
        <v>0</v>
      </c>
      <c r="L457" s="84">
        <f t="shared" ref="L457:L522" si="12">I457+J457+K457</f>
        <v>1</v>
      </c>
    </row>
    <row r="458" spans="1:12" ht="14.25" customHeight="1" x14ac:dyDescent="0.2">
      <c r="A458" s="84">
        <v>457</v>
      </c>
      <c r="B458" s="20" t="s">
        <v>958</v>
      </c>
      <c r="C458" s="21" t="s">
        <v>1350</v>
      </c>
      <c r="D458" s="63" t="s">
        <v>219</v>
      </c>
      <c r="E458" s="64" t="s">
        <v>959</v>
      </c>
      <c r="F458" s="29">
        <v>950</v>
      </c>
      <c r="G458" s="51">
        <v>460320</v>
      </c>
      <c r="H458" s="51">
        <v>121921</v>
      </c>
      <c r="I458" s="73">
        <v>1</v>
      </c>
      <c r="J458" s="73">
        <v>0</v>
      </c>
      <c r="K458" s="73">
        <v>0</v>
      </c>
      <c r="L458" s="84">
        <f t="shared" si="12"/>
        <v>1</v>
      </c>
    </row>
    <row r="459" spans="1:12" ht="14.25" customHeight="1" x14ac:dyDescent="0.2">
      <c r="A459" s="84">
        <v>458</v>
      </c>
      <c r="B459" s="20" t="s">
        <v>421</v>
      </c>
      <c r="C459" s="21" t="s">
        <v>422</v>
      </c>
      <c r="D459" s="71" t="s">
        <v>40</v>
      </c>
      <c r="E459" s="72" t="s">
        <v>423</v>
      </c>
      <c r="F459" s="57">
        <v>120</v>
      </c>
      <c r="G459" s="41">
        <v>567415</v>
      </c>
      <c r="H459" s="41">
        <v>141281</v>
      </c>
      <c r="I459" s="73">
        <v>1</v>
      </c>
      <c r="J459" s="73">
        <v>0</v>
      </c>
      <c r="K459" s="73">
        <v>0</v>
      </c>
      <c r="L459" s="84">
        <f t="shared" si="12"/>
        <v>1</v>
      </c>
    </row>
    <row r="460" spans="1:12" ht="14.25" customHeight="1" x14ac:dyDescent="0.2">
      <c r="A460" s="84">
        <v>459</v>
      </c>
      <c r="B460" s="20" t="s">
        <v>689</v>
      </c>
      <c r="C460" s="21" t="s">
        <v>1349</v>
      </c>
      <c r="D460" s="77" t="s">
        <v>138</v>
      </c>
      <c r="E460" s="78" t="s">
        <v>1179</v>
      </c>
      <c r="F460" s="29">
        <v>6495</v>
      </c>
      <c r="G460" s="51">
        <v>617180</v>
      </c>
      <c r="H460" s="51">
        <v>154800</v>
      </c>
      <c r="I460" s="73">
        <v>1</v>
      </c>
      <c r="J460" s="73">
        <v>0</v>
      </c>
      <c r="K460" s="73">
        <v>0</v>
      </c>
      <c r="L460" s="84">
        <f t="shared" si="12"/>
        <v>1</v>
      </c>
    </row>
    <row r="461" spans="1:12" ht="14.25" customHeight="1" x14ac:dyDescent="0.2">
      <c r="A461" s="84">
        <v>460</v>
      </c>
      <c r="B461" s="20">
        <v>676</v>
      </c>
      <c r="C461" s="53" t="s">
        <v>424</v>
      </c>
      <c r="D461" s="65" t="s">
        <v>425</v>
      </c>
      <c r="E461" s="66" t="s">
        <v>426</v>
      </c>
      <c r="F461" s="29">
        <v>6487</v>
      </c>
      <c r="G461" s="51">
        <v>552786</v>
      </c>
      <c r="H461" s="51">
        <v>83917</v>
      </c>
      <c r="I461" s="73">
        <v>1</v>
      </c>
      <c r="J461" s="73">
        <v>0</v>
      </c>
      <c r="K461" s="73">
        <v>0</v>
      </c>
      <c r="L461" s="84">
        <f t="shared" si="12"/>
        <v>1</v>
      </c>
    </row>
    <row r="462" spans="1:12" ht="14.25" customHeight="1" x14ac:dyDescent="0.2">
      <c r="A462" s="84">
        <v>461</v>
      </c>
      <c r="B462" s="20" t="s">
        <v>688</v>
      </c>
      <c r="C462" s="21" t="s">
        <v>1348</v>
      </c>
      <c r="D462" s="69" t="s">
        <v>689</v>
      </c>
      <c r="E462" s="70" t="s">
        <v>690</v>
      </c>
      <c r="F462" s="29">
        <v>2647</v>
      </c>
      <c r="G462" s="35">
        <v>553116</v>
      </c>
      <c r="H462" s="35">
        <v>78321</v>
      </c>
      <c r="I462" s="73">
        <v>1</v>
      </c>
      <c r="J462" s="73">
        <v>0</v>
      </c>
      <c r="K462" s="73">
        <v>1</v>
      </c>
      <c r="L462" s="84">
        <f t="shared" si="12"/>
        <v>2</v>
      </c>
    </row>
    <row r="463" spans="1:12" ht="14.25" customHeight="1" x14ac:dyDescent="0.2">
      <c r="A463" s="84">
        <v>462</v>
      </c>
      <c r="B463" s="20" t="s">
        <v>960</v>
      </c>
      <c r="C463" s="21" t="s">
        <v>1347</v>
      </c>
      <c r="D463" s="63" t="s">
        <v>98</v>
      </c>
      <c r="E463" s="64" t="s">
        <v>961</v>
      </c>
      <c r="F463" s="29">
        <v>8640</v>
      </c>
      <c r="G463" s="51">
        <v>486785</v>
      </c>
      <c r="H463" s="51">
        <v>104558</v>
      </c>
      <c r="I463" s="73">
        <v>1</v>
      </c>
      <c r="J463" s="73">
        <v>0</v>
      </c>
      <c r="K463" s="73">
        <v>0</v>
      </c>
      <c r="L463" s="84">
        <f t="shared" si="12"/>
        <v>1</v>
      </c>
    </row>
    <row r="464" spans="1:12" ht="14.25" customHeight="1" x14ac:dyDescent="0.2">
      <c r="A464" s="84">
        <v>463</v>
      </c>
      <c r="B464" s="20">
        <v>679</v>
      </c>
      <c r="C464" s="21" t="s">
        <v>427</v>
      </c>
      <c r="D464" s="65" t="s">
        <v>84</v>
      </c>
      <c r="E464" s="66" t="s">
        <v>428</v>
      </c>
      <c r="F464" s="29">
        <v>1860</v>
      </c>
      <c r="G464" s="35">
        <v>391194</v>
      </c>
      <c r="H464" s="35">
        <v>122574</v>
      </c>
      <c r="I464" s="73">
        <v>1</v>
      </c>
      <c r="J464" s="73">
        <v>0</v>
      </c>
      <c r="K464" s="73">
        <v>0</v>
      </c>
      <c r="L464" s="84">
        <f t="shared" si="12"/>
        <v>1</v>
      </c>
    </row>
    <row r="465" spans="1:12" ht="14.25" customHeight="1" x14ac:dyDescent="0.2">
      <c r="A465" s="84">
        <v>464</v>
      </c>
      <c r="B465" s="20" t="s">
        <v>962</v>
      </c>
      <c r="C465" s="21" t="s">
        <v>1346</v>
      </c>
      <c r="D465" s="63" t="s">
        <v>324</v>
      </c>
      <c r="E465" s="64" t="s">
        <v>963</v>
      </c>
      <c r="F465" s="29">
        <v>9670</v>
      </c>
      <c r="G465" s="51">
        <v>578981</v>
      </c>
      <c r="H465" s="51">
        <v>184503</v>
      </c>
      <c r="I465" s="73">
        <v>1</v>
      </c>
      <c r="J465" s="73">
        <v>0</v>
      </c>
      <c r="K465" s="73">
        <v>0</v>
      </c>
      <c r="L465" s="84">
        <f t="shared" si="12"/>
        <v>1</v>
      </c>
    </row>
    <row r="466" spans="1:12" ht="14.25" customHeight="1" x14ac:dyDescent="0.2">
      <c r="A466" s="84">
        <v>465</v>
      </c>
      <c r="B466" s="20" t="s">
        <v>964</v>
      </c>
      <c r="C466" s="21" t="s">
        <v>1345</v>
      </c>
      <c r="D466" s="63" t="s">
        <v>327</v>
      </c>
      <c r="E466" s="64" t="s">
        <v>796</v>
      </c>
      <c r="F466" s="29">
        <v>550</v>
      </c>
      <c r="G466" s="51">
        <v>526773</v>
      </c>
      <c r="H466" s="51">
        <v>78407</v>
      </c>
      <c r="I466" s="73">
        <v>1</v>
      </c>
      <c r="J466" s="73">
        <v>0</v>
      </c>
      <c r="K466" s="73">
        <v>0</v>
      </c>
      <c r="L466" s="84">
        <f t="shared" si="12"/>
        <v>1</v>
      </c>
    </row>
    <row r="467" spans="1:12" ht="14.25" customHeight="1" x14ac:dyDescent="0.2">
      <c r="A467" s="84">
        <v>466</v>
      </c>
      <c r="B467" s="20" t="s">
        <v>965</v>
      </c>
      <c r="C467" s="21" t="s">
        <v>1344</v>
      </c>
      <c r="D467" s="63" t="s">
        <v>55</v>
      </c>
      <c r="E467" s="64" t="s">
        <v>966</v>
      </c>
      <c r="F467" s="57">
        <v>1055</v>
      </c>
      <c r="G467" s="41">
        <v>419631</v>
      </c>
      <c r="H467" s="41">
        <v>59539</v>
      </c>
      <c r="I467" s="73">
        <v>1</v>
      </c>
      <c r="J467" s="73">
        <v>0</v>
      </c>
      <c r="K467" s="73">
        <v>0</v>
      </c>
      <c r="L467" s="84">
        <f t="shared" si="12"/>
        <v>1</v>
      </c>
    </row>
    <row r="468" spans="1:12" ht="14.25" customHeight="1" x14ac:dyDescent="0.2">
      <c r="A468" s="84">
        <v>467</v>
      </c>
      <c r="B468" s="20" t="s">
        <v>924</v>
      </c>
      <c r="C468" s="21" t="s">
        <v>1343</v>
      </c>
      <c r="D468" s="63" t="s">
        <v>967</v>
      </c>
      <c r="E468" s="64" t="s">
        <v>968</v>
      </c>
      <c r="F468" s="29">
        <v>1840</v>
      </c>
      <c r="G468" s="51">
        <v>405276</v>
      </c>
      <c r="H468" s="51">
        <v>48194</v>
      </c>
      <c r="I468" s="73">
        <v>0</v>
      </c>
      <c r="J468" s="73">
        <v>1</v>
      </c>
      <c r="K468" s="73">
        <v>0</v>
      </c>
      <c r="L468" s="84">
        <f t="shared" si="12"/>
        <v>1</v>
      </c>
    </row>
    <row r="469" spans="1:12" ht="14.25" customHeight="1" x14ac:dyDescent="0.2">
      <c r="A469" s="84">
        <v>468</v>
      </c>
      <c r="B469" s="20" t="s">
        <v>969</v>
      </c>
      <c r="C469" s="21" t="s">
        <v>1342</v>
      </c>
      <c r="D469" s="63" t="s">
        <v>118</v>
      </c>
      <c r="E469" s="64" t="s">
        <v>441</v>
      </c>
      <c r="F469" s="29">
        <v>7000</v>
      </c>
      <c r="G469" s="51">
        <v>549789</v>
      </c>
      <c r="H469" s="51">
        <v>123367</v>
      </c>
      <c r="I469" s="73">
        <v>1</v>
      </c>
      <c r="J469" s="73">
        <v>0</v>
      </c>
      <c r="K469" s="73">
        <v>0</v>
      </c>
      <c r="L469" s="84">
        <f t="shared" si="12"/>
        <v>1</v>
      </c>
    </row>
    <row r="470" spans="1:12" ht="14.25" customHeight="1" x14ac:dyDescent="0.2">
      <c r="A470" s="84">
        <v>469</v>
      </c>
      <c r="B470" s="20" t="s">
        <v>246</v>
      </c>
      <c r="C470" s="21" t="s">
        <v>1341</v>
      </c>
      <c r="D470" s="63" t="s">
        <v>444</v>
      </c>
      <c r="E470" s="64" t="s">
        <v>970</v>
      </c>
      <c r="F470" s="57">
        <v>135</v>
      </c>
      <c r="G470" s="41">
        <v>413698</v>
      </c>
      <c r="H470" s="41">
        <v>83522</v>
      </c>
      <c r="I470" s="73">
        <v>0</v>
      </c>
      <c r="J470" s="73">
        <v>1</v>
      </c>
      <c r="K470" s="73">
        <v>0</v>
      </c>
      <c r="L470" s="84">
        <f t="shared" si="12"/>
        <v>1</v>
      </c>
    </row>
    <row r="471" spans="1:12" ht="14.25" customHeight="1" x14ac:dyDescent="0.2">
      <c r="A471" s="84">
        <v>470</v>
      </c>
      <c r="B471" s="20">
        <v>689</v>
      </c>
      <c r="C471" s="21" t="s">
        <v>971</v>
      </c>
      <c r="D471" s="67" t="s">
        <v>67</v>
      </c>
      <c r="E471" s="68" t="s">
        <v>972</v>
      </c>
      <c r="F471" s="29">
        <v>940</v>
      </c>
      <c r="G471" s="51">
        <v>516756</v>
      </c>
      <c r="H471" s="51">
        <v>124182</v>
      </c>
      <c r="I471" s="73">
        <v>1</v>
      </c>
      <c r="J471" s="73">
        <v>0</v>
      </c>
      <c r="K471" s="73">
        <v>0</v>
      </c>
      <c r="L471" s="84">
        <f t="shared" si="12"/>
        <v>1</v>
      </c>
    </row>
    <row r="472" spans="1:12" ht="14.25" customHeight="1" x14ac:dyDescent="0.2">
      <c r="A472" s="84">
        <v>471</v>
      </c>
      <c r="B472" s="20" t="s">
        <v>429</v>
      </c>
      <c r="C472" s="21" t="s">
        <v>430</v>
      </c>
      <c r="D472" s="71" t="s">
        <v>243</v>
      </c>
      <c r="E472" s="72" t="s">
        <v>431</v>
      </c>
      <c r="F472" s="57">
        <v>80</v>
      </c>
      <c r="G472" s="41">
        <v>529622</v>
      </c>
      <c r="H472" s="41">
        <v>122073</v>
      </c>
      <c r="I472" s="73">
        <v>1</v>
      </c>
      <c r="J472" s="73">
        <v>0</v>
      </c>
      <c r="K472" s="73">
        <v>0</v>
      </c>
      <c r="L472" s="84">
        <f t="shared" si="12"/>
        <v>1</v>
      </c>
    </row>
    <row r="473" spans="1:12" ht="14.25" customHeight="1" x14ac:dyDescent="0.2">
      <c r="A473" s="84">
        <v>472</v>
      </c>
      <c r="B473" s="20" t="s">
        <v>646</v>
      </c>
      <c r="C473" s="21" t="s">
        <v>1340</v>
      </c>
      <c r="D473" s="63" t="s">
        <v>355</v>
      </c>
      <c r="E473" s="64" t="s">
        <v>356</v>
      </c>
      <c r="F473" s="57">
        <v>2875</v>
      </c>
      <c r="G473" s="41">
        <v>453800</v>
      </c>
      <c r="H473" s="41">
        <v>94777</v>
      </c>
      <c r="I473" s="73">
        <v>0</v>
      </c>
      <c r="J473" s="73">
        <v>1</v>
      </c>
      <c r="K473" s="73">
        <v>0</v>
      </c>
      <c r="L473" s="84">
        <f t="shared" si="12"/>
        <v>1</v>
      </c>
    </row>
    <row r="474" spans="1:12" ht="14.25" customHeight="1" x14ac:dyDescent="0.2">
      <c r="A474" s="84">
        <v>473</v>
      </c>
      <c r="B474" s="20">
        <v>692</v>
      </c>
      <c r="C474" s="21" t="s">
        <v>432</v>
      </c>
      <c r="D474" s="65" t="s">
        <v>433</v>
      </c>
      <c r="E474" s="66" t="s">
        <v>434</v>
      </c>
      <c r="F474" s="29">
        <v>1250</v>
      </c>
      <c r="G474" s="51">
        <v>468404</v>
      </c>
      <c r="H474" s="51">
        <v>100272</v>
      </c>
      <c r="I474" s="73">
        <v>1</v>
      </c>
      <c r="J474" s="73">
        <v>0</v>
      </c>
      <c r="K474" s="73">
        <v>0</v>
      </c>
      <c r="L474" s="84">
        <f t="shared" si="12"/>
        <v>1</v>
      </c>
    </row>
    <row r="475" spans="1:12" ht="14.25" customHeight="1" x14ac:dyDescent="0.2">
      <c r="A475" s="84">
        <v>474</v>
      </c>
      <c r="B475" s="20" t="s">
        <v>647</v>
      </c>
      <c r="C475" s="21" t="s">
        <v>648</v>
      </c>
      <c r="D475" s="67" t="s">
        <v>76</v>
      </c>
      <c r="E475" s="68" t="s">
        <v>649</v>
      </c>
      <c r="F475" s="29">
        <v>300</v>
      </c>
      <c r="G475" s="51">
        <v>395439</v>
      </c>
      <c r="H475" s="51">
        <v>93471</v>
      </c>
      <c r="I475" s="73">
        <v>0</v>
      </c>
      <c r="J475" s="73">
        <v>1</v>
      </c>
      <c r="K475" s="73">
        <v>0</v>
      </c>
      <c r="L475" s="84">
        <f t="shared" si="12"/>
        <v>1</v>
      </c>
    </row>
    <row r="476" spans="1:12" ht="14.25" customHeight="1" x14ac:dyDescent="0.2">
      <c r="A476" s="84">
        <v>475</v>
      </c>
      <c r="B476" s="20">
        <v>694</v>
      </c>
      <c r="C476" s="21" t="s">
        <v>435</v>
      </c>
      <c r="D476" s="63" t="s">
        <v>436</v>
      </c>
      <c r="E476" s="64" t="s">
        <v>437</v>
      </c>
      <c r="F476" s="29">
        <v>550</v>
      </c>
      <c r="G476" s="51">
        <v>523967</v>
      </c>
      <c r="H476" s="51">
        <v>123649</v>
      </c>
      <c r="I476" s="73">
        <v>1</v>
      </c>
      <c r="J476" s="73">
        <v>0</v>
      </c>
      <c r="K476" s="73">
        <v>0</v>
      </c>
      <c r="L476" s="84">
        <f t="shared" si="12"/>
        <v>1</v>
      </c>
    </row>
    <row r="477" spans="1:12" ht="14.25" customHeight="1" x14ac:dyDescent="0.2">
      <c r="A477" s="84">
        <v>476</v>
      </c>
      <c r="B477" s="20" t="s">
        <v>438</v>
      </c>
      <c r="C477" s="21" t="s">
        <v>439</v>
      </c>
      <c r="D477" s="71" t="s">
        <v>20</v>
      </c>
      <c r="E477" s="72" t="s">
        <v>44</v>
      </c>
      <c r="F477" s="57">
        <v>6960</v>
      </c>
      <c r="G477" s="41">
        <v>521421</v>
      </c>
      <c r="H477" s="41">
        <v>122789</v>
      </c>
      <c r="I477" s="73">
        <v>2</v>
      </c>
      <c r="J477" s="73">
        <v>0</v>
      </c>
      <c r="K477" s="73">
        <v>0</v>
      </c>
      <c r="L477" s="84">
        <f t="shared" si="12"/>
        <v>2</v>
      </c>
    </row>
    <row r="478" spans="1:12" ht="14.25" customHeight="1" x14ac:dyDescent="0.2">
      <c r="A478" s="84">
        <v>477</v>
      </c>
      <c r="B478" s="20">
        <v>696</v>
      </c>
      <c r="C478" s="21" t="s">
        <v>440</v>
      </c>
      <c r="D478" s="63" t="s">
        <v>118</v>
      </c>
      <c r="E478" s="64" t="s">
        <v>441</v>
      </c>
      <c r="F478" s="29">
        <v>11150</v>
      </c>
      <c r="G478" s="51">
        <v>552702</v>
      </c>
      <c r="H478" s="51">
        <v>121121</v>
      </c>
      <c r="I478" s="73">
        <v>1</v>
      </c>
      <c r="J478" s="73">
        <v>0</v>
      </c>
      <c r="K478" s="73">
        <v>0</v>
      </c>
      <c r="L478" s="84">
        <f t="shared" si="12"/>
        <v>1</v>
      </c>
    </row>
    <row r="479" spans="1:12" ht="14.25" customHeight="1" x14ac:dyDescent="0.2">
      <c r="A479" s="84">
        <v>478</v>
      </c>
      <c r="B479" s="20" t="s">
        <v>1180</v>
      </c>
      <c r="C479" s="21" t="s">
        <v>1339</v>
      </c>
      <c r="D479" s="77" t="s">
        <v>346</v>
      </c>
      <c r="E479" s="78" t="s">
        <v>951</v>
      </c>
      <c r="F479" s="29">
        <v>4080</v>
      </c>
      <c r="G479" s="51">
        <v>437818</v>
      </c>
      <c r="H479" s="51">
        <v>133738</v>
      </c>
      <c r="I479" s="73">
        <v>1</v>
      </c>
      <c r="J479" s="73">
        <v>0</v>
      </c>
      <c r="K479" s="73">
        <v>0</v>
      </c>
      <c r="L479" s="84">
        <f t="shared" si="12"/>
        <v>1</v>
      </c>
    </row>
    <row r="480" spans="1:12" ht="14.25" customHeight="1" x14ac:dyDescent="0.2">
      <c r="A480" s="84">
        <v>479</v>
      </c>
      <c r="B480" s="20" t="s">
        <v>442</v>
      </c>
      <c r="C480" s="21" t="s">
        <v>443</v>
      </c>
      <c r="D480" s="71" t="s">
        <v>444</v>
      </c>
      <c r="E480" s="72" t="s">
        <v>445</v>
      </c>
      <c r="F480" s="57">
        <v>8770</v>
      </c>
      <c r="G480" s="41">
        <v>400575</v>
      </c>
      <c r="H480" s="41">
        <v>89882</v>
      </c>
      <c r="I480" s="73">
        <v>1</v>
      </c>
      <c r="J480" s="73">
        <v>0</v>
      </c>
      <c r="K480" s="73">
        <v>0</v>
      </c>
      <c r="L480" s="84">
        <f t="shared" si="12"/>
        <v>1</v>
      </c>
    </row>
    <row r="481" spans="1:12" ht="14.25" customHeight="1" x14ac:dyDescent="0.2">
      <c r="A481" s="84">
        <v>480</v>
      </c>
      <c r="B481" s="20" t="s">
        <v>819</v>
      </c>
      <c r="C481" s="21" t="s">
        <v>1338</v>
      </c>
      <c r="D481" s="77" t="s">
        <v>634</v>
      </c>
      <c r="E481" s="78" t="s">
        <v>1181</v>
      </c>
      <c r="F481" s="29">
        <v>2170</v>
      </c>
      <c r="G481" s="51">
        <v>455267</v>
      </c>
      <c r="H481" s="51">
        <v>90582</v>
      </c>
      <c r="I481" s="73">
        <v>1</v>
      </c>
      <c r="J481" s="73">
        <v>0</v>
      </c>
      <c r="K481" s="73">
        <v>0</v>
      </c>
      <c r="L481" s="84">
        <f t="shared" si="12"/>
        <v>1</v>
      </c>
    </row>
    <row r="482" spans="1:12" ht="14.25" customHeight="1" x14ac:dyDescent="0.2">
      <c r="A482" s="84">
        <v>481</v>
      </c>
      <c r="B482" s="20">
        <v>702</v>
      </c>
      <c r="C482" s="21" t="s">
        <v>1337</v>
      </c>
      <c r="D482" s="77" t="s">
        <v>949</v>
      </c>
      <c r="E482" s="78" t="s">
        <v>1182</v>
      </c>
      <c r="F482" s="29">
        <v>980</v>
      </c>
      <c r="G482" s="51">
        <v>393083</v>
      </c>
      <c r="H482" s="51">
        <v>36864</v>
      </c>
      <c r="I482" s="73">
        <v>1</v>
      </c>
      <c r="J482" s="73">
        <v>0</v>
      </c>
      <c r="K482" s="73">
        <v>0</v>
      </c>
      <c r="L482" s="84">
        <f t="shared" si="12"/>
        <v>1</v>
      </c>
    </row>
    <row r="483" spans="1:12" ht="14.25" customHeight="1" x14ac:dyDescent="0.2">
      <c r="A483" s="84">
        <v>482</v>
      </c>
      <c r="B483" s="20">
        <v>706</v>
      </c>
      <c r="C483" s="21" t="s">
        <v>650</v>
      </c>
      <c r="D483" s="71" t="s">
        <v>651</v>
      </c>
      <c r="E483" s="72" t="s">
        <v>652</v>
      </c>
      <c r="F483" s="29">
        <v>4170</v>
      </c>
      <c r="G483" s="51">
        <v>543999</v>
      </c>
      <c r="H483" s="51">
        <v>157749</v>
      </c>
      <c r="I483" s="73">
        <v>0</v>
      </c>
      <c r="J483" s="73">
        <v>1</v>
      </c>
      <c r="K483" s="73">
        <v>0</v>
      </c>
      <c r="L483" s="84">
        <f t="shared" si="12"/>
        <v>1</v>
      </c>
    </row>
    <row r="484" spans="1:12" ht="14.25" customHeight="1" x14ac:dyDescent="0.2">
      <c r="A484" s="84">
        <v>483</v>
      </c>
      <c r="B484" s="20" t="s">
        <v>974</v>
      </c>
      <c r="C484" s="21" t="s">
        <v>1336</v>
      </c>
      <c r="D484" s="63" t="s">
        <v>532</v>
      </c>
      <c r="E484" s="64" t="s">
        <v>975</v>
      </c>
      <c r="F484" s="29">
        <v>4394</v>
      </c>
      <c r="G484" s="51">
        <v>440297</v>
      </c>
      <c r="H484" s="51">
        <v>131713</v>
      </c>
      <c r="I484" s="73">
        <v>1</v>
      </c>
      <c r="J484" s="73">
        <v>0</v>
      </c>
      <c r="K484" s="73">
        <v>0</v>
      </c>
      <c r="L484" s="84">
        <f t="shared" si="12"/>
        <v>1</v>
      </c>
    </row>
    <row r="485" spans="1:12" ht="14.25" customHeight="1" x14ac:dyDescent="0.2">
      <c r="A485" s="84">
        <v>484</v>
      </c>
      <c r="B485" s="20" t="s">
        <v>653</v>
      </c>
      <c r="C485" s="21" t="s">
        <v>1335</v>
      </c>
      <c r="D485" s="77" t="s">
        <v>532</v>
      </c>
      <c r="E485" s="78" t="s">
        <v>533</v>
      </c>
      <c r="F485" s="29">
        <v>6360</v>
      </c>
      <c r="G485" s="51">
        <v>444504</v>
      </c>
      <c r="H485" s="51">
        <v>128765</v>
      </c>
      <c r="I485" s="73">
        <v>0</v>
      </c>
      <c r="J485" s="73">
        <v>1</v>
      </c>
      <c r="K485" s="73">
        <v>0</v>
      </c>
      <c r="L485" s="84">
        <f t="shared" si="12"/>
        <v>1</v>
      </c>
    </row>
    <row r="486" spans="1:12" ht="14.25" customHeight="1" x14ac:dyDescent="0.2">
      <c r="A486" s="84">
        <v>485</v>
      </c>
      <c r="B486" s="20" t="s">
        <v>408</v>
      </c>
      <c r="C486" s="21" t="s">
        <v>1334</v>
      </c>
      <c r="D486" s="77" t="s">
        <v>651</v>
      </c>
      <c r="E486" s="78" t="s">
        <v>1183</v>
      </c>
      <c r="F486" s="57">
        <v>2305</v>
      </c>
      <c r="G486" s="41">
        <v>538347</v>
      </c>
      <c r="H486" s="41">
        <v>156345</v>
      </c>
      <c r="I486" s="73">
        <v>1</v>
      </c>
      <c r="J486" s="73">
        <v>0</v>
      </c>
      <c r="K486" s="73">
        <v>0</v>
      </c>
      <c r="L486" s="84">
        <f t="shared" si="12"/>
        <v>1</v>
      </c>
    </row>
    <row r="487" spans="1:12" ht="14.25" customHeight="1" x14ac:dyDescent="0.2">
      <c r="A487" s="84">
        <v>486</v>
      </c>
      <c r="B487" s="20" t="s">
        <v>310</v>
      </c>
      <c r="C487" s="21" t="s">
        <v>1333</v>
      </c>
      <c r="D487" s="63" t="s">
        <v>973</v>
      </c>
      <c r="E487" s="64" t="s">
        <v>976</v>
      </c>
      <c r="F487" s="57">
        <v>21075</v>
      </c>
      <c r="G487" s="41">
        <v>530376</v>
      </c>
      <c r="H487" s="41">
        <v>135820</v>
      </c>
      <c r="I487" s="73">
        <v>1</v>
      </c>
      <c r="J487" s="73">
        <v>0</v>
      </c>
      <c r="K487" s="73">
        <v>0</v>
      </c>
      <c r="L487" s="84">
        <f t="shared" si="12"/>
        <v>1</v>
      </c>
    </row>
    <row r="488" spans="1:12" ht="14.25" customHeight="1" x14ac:dyDescent="0.2">
      <c r="A488" s="84">
        <v>487</v>
      </c>
      <c r="B488" s="20" t="s">
        <v>706</v>
      </c>
      <c r="C488" s="21" t="s">
        <v>1332</v>
      </c>
      <c r="D488" s="63" t="s">
        <v>977</v>
      </c>
      <c r="E488" s="64" t="s">
        <v>978</v>
      </c>
      <c r="F488" s="57">
        <v>10180</v>
      </c>
      <c r="G488" s="41">
        <v>525830</v>
      </c>
      <c r="H488" s="41">
        <v>95998</v>
      </c>
      <c r="I488" s="73">
        <v>1</v>
      </c>
      <c r="J488" s="73">
        <v>0</v>
      </c>
      <c r="K488" s="73">
        <v>0</v>
      </c>
      <c r="L488" s="84">
        <f t="shared" si="12"/>
        <v>1</v>
      </c>
    </row>
    <row r="489" spans="1:12" ht="14.25" customHeight="1" x14ac:dyDescent="0.2">
      <c r="A489" s="84">
        <v>488</v>
      </c>
      <c r="B489" s="20" t="s">
        <v>446</v>
      </c>
      <c r="C489" s="21" t="s">
        <v>447</v>
      </c>
      <c r="D489" s="71" t="s">
        <v>448</v>
      </c>
      <c r="E489" s="72" t="s">
        <v>449</v>
      </c>
      <c r="F489" s="57">
        <v>325</v>
      </c>
      <c r="G489" s="41">
        <v>449771</v>
      </c>
      <c r="H489" s="41">
        <v>121906</v>
      </c>
      <c r="I489" s="73">
        <v>1</v>
      </c>
      <c r="J489" s="73">
        <v>0</v>
      </c>
      <c r="K489" s="73">
        <v>0</v>
      </c>
      <c r="L489" s="84">
        <f t="shared" si="12"/>
        <v>1</v>
      </c>
    </row>
    <row r="490" spans="1:12" ht="14.25" customHeight="1" x14ac:dyDescent="0.2">
      <c r="A490" s="84">
        <v>489</v>
      </c>
      <c r="B490" s="20" t="s">
        <v>654</v>
      </c>
      <c r="C490" s="21" t="s">
        <v>655</v>
      </c>
      <c r="D490" s="67" t="s">
        <v>448</v>
      </c>
      <c r="E490" s="68" t="s">
        <v>656</v>
      </c>
      <c r="F490" s="29">
        <v>900</v>
      </c>
      <c r="G490" s="51">
        <v>449972</v>
      </c>
      <c r="H490" s="51">
        <v>122686</v>
      </c>
      <c r="I490" s="73">
        <v>0</v>
      </c>
      <c r="J490" s="73">
        <v>1</v>
      </c>
      <c r="K490" s="73">
        <v>0</v>
      </c>
      <c r="L490" s="84">
        <f t="shared" si="12"/>
        <v>1</v>
      </c>
    </row>
    <row r="491" spans="1:12" ht="14.25" customHeight="1" x14ac:dyDescent="0.2">
      <c r="A491" s="84">
        <v>490</v>
      </c>
      <c r="B491" s="20" t="s">
        <v>450</v>
      </c>
      <c r="C491" s="21" t="s">
        <v>451</v>
      </c>
      <c r="D491" s="71" t="s">
        <v>448</v>
      </c>
      <c r="E491" s="72" t="s">
        <v>452</v>
      </c>
      <c r="F491" s="29">
        <v>1470</v>
      </c>
      <c r="G491" s="51">
        <v>449434</v>
      </c>
      <c r="H491" s="51">
        <v>123766</v>
      </c>
      <c r="I491" s="73">
        <v>1</v>
      </c>
      <c r="J491" s="73">
        <v>0</v>
      </c>
      <c r="K491" s="73">
        <v>0</v>
      </c>
      <c r="L491" s="84">
        <f t="shared" si="12"/>
        <v>1</v>
      </c>
    </row>
    <row r="492" spans="1:12" ht="14.25" customHeight="1" x14ac:dyDescent="0.2">
      <c r="A492" s="84">
        <v>491</v>
      </c>
      <c r="B492" s="20" t="s">
        <v>657</v>
      </c>
      <c r="C492" s="21" t="s">
        <v>658</v>
      </c>
      <c r="D492" s="67" t="s">
        <v>659</v>
      </c>
      <c r="E492" s="68" t="s">
        <v>660</v>
      </c>
      <c r="F492" s="29">
        <v>1880</v>
      </c>
      <c r="G492" s="51">
        <v>459366</v>
      </c>
      <c r="H492" s="51">
        <v>105349</v>
      </c>
      <c r="I492" s="73">
        <v>0</v>
      </c>
      <c r="J492" s="73">
        <v>2</v>
      </c>
      <c r="K492" s="73">
        <v>0</v>
      </c>
      <c r="L492" s="84">
        <f t="shared" si="12"/>
        <v>2</v>
      </c>
    </row>
    <row r="493" spans="1:12" ht="14.25" customHeight="1" x14ac:dyDescent="0.2">
      <c r="A493" s="84">
        <v>492</v>
      </c>
      <c r="B493" s="20" t="s">
        <v>1184</v>
      </c>
      <c r="C493" s="21" t="s">
        <v>1331</v>
      </c>
      <c r="D493" s="77" t="s">
        <v>973</v>
      </c>
      <c r="E493" s="78" t="s">
        <v>976</v>
      </c>
      <c r="F493" s="29">
        <v>14970</v>
      </c>
      <c r="G493" s="35">
        <v>528505</v>
      </c>
      <c r="H493" s="35">
        <v>140250</v>
      </c>
      <c r="I493" s="73">
        <v>1</v>
      </c>
      <c r="J493" s="73">
        <v>0</v>
      </c>
      <c r="K493" s="73">
        <v>0</v>
      </c>
      <c r="L493" s="84">
        <f t="shared" si="12"/>
        <v>1</v>
      </c>
    </row>
    <row r="494" spans="1:12" ht="14.25" customHeight="1" x14ac:dyDescent="0.2">
      <c r="A494" s="84">
        <v>493</v>
      </c>
      <c r="B494" s="20" t="s">
        <v>979</v>
      </c>
      <c r="C494" s="21" t="s">
        <v>1330</v>
      </c>
      <c r="D494" s="63" t="s">
        <v>444</v>
      </c>
      <c r="E494" s="64" t="s">
        <v>980</v>
      </c>
      <c r="F494" s="29">
        <v>970</v>
      </c>
      <c r="G494" s="51">
        <v>418770</v>
      </c>
      <c r="H494" s="51">
        <v>77524</v>
      </c>
      <c r="I494" s="73">
        <v>1</v>
      </c>
      <c r="J494" s="73">
        <v>0</v>
      </c>
      <c r="K494" s="73">
        <v>0</v>
      </c>
      <c r="L494" s="84">
        <f t="shared" si="12"/>
        <v>1</v>
      </c>
    </row>
    <row r="495" spans="1:12" ht="14.25" customHeight="1" x14ac:dyDescent="0.2">
      <c r="A495" s="84">
        <v>494</v>
      </c>
      <c r="B495" s="20">
        <v>736</v>
      </c>
      <c r="C495" s="21" t="s">
        <v>1492</v>
      </c>
      <c r="D495" s="79" t="s">
        <v>55</v>
      </c>
      <c r="E495" s="79" t="s">
        <v>1516</v>
      </c>
      <c r="F495" s="29">
        <v>3121</v>
      </c>
      <c r="G495" s="51">
        <v>438914</v>
      </c>
      <c r="H495" s="51">
        <v>81742</v>
      </c>
      <c r="I495" s="73">
        <v>1</v>
      </c>
      <c r="J495" s="73">
        <v>0</v>
      </c>
      <c r="K495" s="73">
        <v>0</v>
      </c>
      <c r="L495" s="84">
        <f t="shared" si="12"/>
        <v>1</v>
      </c>
    </row>
    <row r="496" spans="1:12" ht="14.25" customHeight="1" x14ac:dyDescent="0.2">
      <c r="A496" s="84">
        <v>495</v>
      </c>
      <c r="B496" s="20">
        <v>737</v>
      </c>
      <c r="C496" s="24" t="s">
        <v>1634</v>
      </c>
      <c r="D496" s="43">
        <v>216</v>
      </c>
      <c r="E496" s="43" t="s">
        <v>786</v>
      </c>
      <c r="F496" s="29">
        <v>70</v>
      </c>
      <c r="G496" s="32">
        <v>507852</v>
      </c>
      <c r="H496" s="32">
        <v>59145</v>
      </c>
      <c r="I496" s="73">
        <v>1</v>
      </c>
      <c r="J496" s="73">
        <v>0</v>
      </c>
      <c r="K496" s="73">
        <v>0</v>
      </c>
      <c r="L496" s="84">
        <f t="shared" si="12"/>
        <v>1</v>
      </c>
    </row>
    <row r="497" spans="1:12" ht="14.25" customHeight="1" x14ac:dyDescent="0.2">
      <c r="A497" s="84">
        <v>496</v>
      </c>
      <c r="B497" s="20" t="s">
        <v>981</v>
      </c>
      <c r="C497" s="21" t="s">
        <v>1329</v>
      </c>
      <c r="D497" s="63" t="s">
        <v>186</v>
      </c>
      <c r="E497" s="64" t="s">
        <v>849</v>
      </c>
      <c r="F497" s="29">
        <v>7474</v>
      </c>
      <c r="G497" s="35">
        <v>544184</v>
      </c>
      <c r="H497" s="35">
        <v>89854</v>
      </c>
      <c r="I497" s="73">
        <v>1</v>
      </c>
      <c r="J497" s="73">
        <v>0</v>
      </c>
      <c r="K497" s="73">
        <v>0</v>
      </c>
      <c r="L497" s="84">
        <f t="shared" si="12"/>
        <v>1</v>
      </c>
    </row>
    <row r="498" spans="1:12" ht="14.25" customHeight="1" x14ac:dyDescent="0.2">
      <c r="A498" s="84">
        <v>497</v>
      </c>
      <c r="B498" s="20">
        <v>739</v>
      </c>
      <c r="C498" s="21" t="s">
        <v>453</v>
      </c>
      <c r="D498" s="65" t="s">
        <v>67</v>
      </c>
      <c r="E498" s="66" t="s">
        <v>454</v>
      </c>
      <c r="F498" s="29">
        <v>5800</v>
      </c>
      <c r="G498" s="51">
        <v>514220</v>
      </c>
      <c r="H498" s="51">
        <v>105354</v>
      </c>
      <c r="I498" s="73">
        <v>1</v>
      </c>
      <c r="J498" s="73">
        <v>0</v>
      </c>
      <c r="K498" s="73">
        <v>0</v>
      </c>
      <c r="L498" s="84">
        <f t="shared" si="12"/>
        <v>1</v>
      </c>
    </row>
    <row r="499" spans="1:12" ht="14.25" customHeight="1" x14ac:dyDescent="0.2">
      <c r="A499" s="84">
        <v>498</v>
      </c>
      <c r="B499" s="20">
        <v>740</v>
      </c>
      <c r="C499" s="21" t="s">
        <v>1639</v>
      </c>
      <c r="D499" s="63" t="s">
        <v>436</v>
      </c>
      <c r="E499" s="64" t="s">
        <v>455</v>
      </c>
      <c r="F499" s="29">
        <v>1940</v>
      </c>
      <c r="G499" s="25">
        <v>524364</v>
      </c>
      <c r="H499" s="25">
        <v>125278</v>
      </c>
      <c r="I499" s="73">
        <v>1</v>
      </c>
      <c r="J499" s="73">
        <v>0</v>
      </c>
      <c r="K499" s="73">
        <v>0</v>
      </c>
      <c r="L499" s="84">
        <f t="shared" si="12"/>
        <v>1</v>
      </c>
    </row>
    <row r="500" spans="1:12" ht="14.25" customHeight="1" x14ac:dyDescent="0.2">
      <c r="A500" s="84">
        <v>499</v>
      </c>
      <c r="B500" s="20" t="s">
        <v>967</v>
      </c>
      <c r="C500" s="21" t="s">
        <v>1328</v>
      </c>
      <c r="D500" s="63" t="s">
        <v>892</v>
      </c>
      <c r="E500" s="64" t="s">
        <v>982</v>
      </c>
      <c r="F500" s="29">
        <v>920</v>
      </c>
      <c r="G500" s="35">
        <v>507258</v>
      </c>
      <c r="H500" s="35">
        <v>123024</v>
      </c>
      <c r="I500" s="73">
        <v>1</v>
      </c>
      <c r="J500" s="73">
        <v>0</v>
      </c>
      <c r="K500" s="73">
        <v>0</v>
      </c>
      <c r="L500" s="84">
        <f t="shared" si="12"/>
        <v>1</v>
      </c>
    </row>
    <row r="501" spans="1:12" ht="14.25" customHeight="1" x14ac:dyDescent="0.2">
      <c r="A501" s="84">
        <v>500</v>
      </c>
      <c r="B501" s="20" t="s">
        <v>355</v>
      </c>
      <c r="C501" s="21" t="s">
        <v>456</v>
      </c>
      <c r="D501" s="63" t="s">
        <v>6</v>
      </c>
      <c r="E501" s="64" t="s">
        <v>457</v>
      </c>
      <c r="F501" s="29">
        <v>2400</v>
      </c>
      <c r="G501" s="51">
        <v>488578</v>
      </c>
      <c r="H501" s="51">
        <v>36121</v>
      </c>
      <c r="I501" s="73">
        <v>1</v>
      </c>
      <c r="J501" s="73">
        <v>0</v>
      </c>
      <c r="K501" s="73">
        <v>0</v>
      </c>
      <c r="L501" s="84">
        <f t="shared" si="12"/>
        <v>1</v>
      </c>
    </row>
    <row r="502" spans="1:12" ht="14.25" customHeight="1" x14ac:dyDescent="0.2">
      <c r="A502" s="84">
        <v>501</v>
      </c>
      <c r="B502" s="20">
        <v>743</v>
      </c>
      <c r="C502" s="21" t="s">
        <v>458</v>
      </c>
      <c r="D502" s="69" t="s">
        <v>459</v>
      </c>
      <c r="E502" s="70" t="s">
        <v>460</v>
      </c>
      <c r="F502" s="29">
        <v>110</v>
      </c>
      <c r="G502" s="35">
        <v>488422</v>
      </c>
      <c r="H502" s="35">
        <v>36127</v>
      </c>
      <c r="I502" s="73">
        <v>1</v>
      </c>
      <c r="J502" s="73">
        <v>0</v>
      </c>
      <c r="K502" s="73">
        <v>0</v>
      </c>
      <c r="L502" s="84">
        <f t="shared" si="12"/>
        <v>1</v>
      </c>
    </row>
    <row r="503" spans="1:12" ht="14.25" customHeight="1" x14ac:dyDescent="0.2">
      <c r="A503" s="84">
        <v>502</v>
      </c>
      <c r="B503" s="20" t="s">
        <v>983</v>
      </c>
      <c r="C503" s="21" t="s">
        <v>1256</v>
      </c>
      <c r="D503" s="63" t="s">
        <v>6</v>
      </c>
      <c r="E503" s="64" t="s">
        <v>984</v>
      </c>
      <c r="F503" s="29">
        <v>3490</v>
      </c>
      <c r="G503" s="51">
        <v>489656</v>
      </c>
      <c r="H503" s="51">
        <v>54393</v>
      </c>
      <c r="I503" s="73">
        <v>1</v>
      </c>
      <c r="J503" s="73">
        <v>0</v>
      </c>
      <c r="K503" s="73">
        <v>0</v>
      </c>
      <c r="L503" s="84">
        <f t="shared" si="12"/>
        <v>1</v>
      </c>
    </row>
    <row r="504" spans="1:12" ht="14.25" customHeight="1" x14ac:dyDescent="0.2">
      <c r="A504" s="84">
        <v>503</v>
      </c>
      <c r="B504" s="20" t="s">
        <v>1185</v>
      </c>
      <c r="C504" s="21" t="s">
        <v>1255</v>
      </c>
      <c r="D504" s="77" t="s">
        <v>1174</v>
      </c>
      <c r="E504" s="78" t="s">
        <v>1186</v>
      </c>
      <c r="F504" s="29">
        <v>4020</v>
      </c>
      <c r="G504" s="51">
        <v>528109</v>
      </c>
      <c r="H504" s="51">
        <v>58438</v>
      </c>
      <c r="I504" s="73">
        <v>1</v>
      </c>
      <c r="J504" s="73">
        <v>0</v>
      </c>
      <c r="K504" s="73">
        <v>0</v>
      </c>
      <c r="L504" s="84">
        <f t="shared" si="12"/>
        <v>1</v>
      </c>
    </row>
    <row r="505" spans="1:12" ht="14.25" customHeight="1" x14ac:dyDescent="0.2">
      <c r="A505" s="84">
        <v>504</v>
      </c>
      <c r="B505" s="20" t="s">
        <v>461</v>
      </c>
      <c r="C505" s="21" t="s">
        <v>462</v>
      </c>
      <c r="D505" s="71" t="s">
        <v>286</v>
      </c>
      <c r="E505" s="72" t="s">
        <v>463</v>
      </c>
      <c r="F505" s="29">
        <v>930</v>
      </c>
      <c r="G505" s="51">
        <v>466093</v>
      </c>
      <c r="H505" s="51">
        <v>103896</v>
      </c>
      <c r="I505" s="73">
        <v>1</v>
      </c>
      <c r="J505" s="73">
        <v>0</v>
      </c>
      <c r="K505" s="73">
        <v>0</v>
      </c>
      <c r="L505" s="84">
        <f t="shared" si="12"/>
        <v>1</v>
      </c>
    </row>
    <row r="506" spans="1:12" ht="14.25" customHeight="1" x14ac:dyDescent="0.2">
      <c r="A506" s="84">
        <v>505</v>
      </c>
      <c r="B506" s="20">
        <v>748</v>
      </c>
      <c r="C506" s="21" t="s">
        <v>464</v>
      </c>
      <c r="D506" s="71">
        <v>208</v>
      </c>
      <c r="E506" s="71">
        <v>1434</v>
      </c>
      <c r="F506" s="57">
        <v>1480</v>
      </c>
      <c r="G506" s="41">
        <v>411932</v>
      </c>
      <c r="H506" s="41">
        <v>46118</v>
      </c>
      <c r="I506" s="73">
        <v>1</v>
      </c>
      <c r="J506" s="73">
        <v>0</v>
      </c>
      <c r="K506" s="73">
        <v>0</v>
      </c>
      <c r="L506" s="84">
        <f t="shared" si="12"/>
        <v>1</v>
      </c>
    </row>
    <row r="507" spans="1:12" ht="14.25" customHeight="1" x14ac:dyDescent="0.2">
      <c r="A507" s="84">
        <v>506</v>
      </c>
      <c r="B507" s="20" t="s">
        <v>465</v>
      </c>
      <c r="C507" s="21" t="s">
        <v>466</v>
      </c>
      <c r="D507" s="71" t="s">
        <v>6</v>
      </c>
      <c r="E507" s="72" t="s">
        <v>467</v>
      </c>
      <c r="F507" s="29">
        <v>5630</v>
      </c>
      <c r="G507" s="51">
        <v>479617</v>
      </c>
      <c r="H507" s="51">
        <v>65366</v>
      </c>
      <c r="I507" s="73">
        <v>1</v>
      </c>
      <c r="J507" s="73">
        <v>0</v>
      </c>
      <c r="K507" s="73">
        <v>0</v>
      </c>
      <c r="L507" s="84">
        <f t="shared" si="12"/>
        <v>1</v>
      </c>
    </row>
    <row r="508" spans="1:12" ht="14.25" customHeight="1" x14ac:dyDescent="0.2">
      <c r="A508" s="84">
        <v>507</v>
      </c>
      <c r="B508" s="20" t="s">
        <v>436</v>
      </c>
      <c r="C508" s="21" t="s">
        <v>661</v>
      </c>
      <c r="D508" s="67" t="s">
        <v>151</v>
      </c>
      <c r="E508" s="68" t="s">
        <v>322</v>
      </c>
      <c r="F508" s="29">
        <v>6158</v>
      </c>
      <c r="G508" s="51">
        <v>495476</v>
      </c>
      <c r="H508" s="51">
        <v>156145</v>
      </c>
      <c r="I508" s="73">
        <v>0</v>
      </c>
      <c r="J508" s="73">
        <v>1</v>
      </c>
      <c r="K508" s="73">
        <v>0</v>
      </c>
      <c r="L508" s="84">
        <f t="shared" si="12"/>
        <v>1</v>
      </c>
    </row>
    <row r="509" spans="1:12" ht="14.25" customHeight="1" x14ac:dyDescent="0.2">
      <c r="A509" s="84">
        <v>508</v>
      </c>
      <c r="B509" s="20" t="s">
        <v>468</v>
      </c>
      <c r="C509" s="21" t="s">
        <v>469</v>
      </c>
      <c r="D509" s="71" t="s">
        <v>76</v>
      </c>
      <c r="E509" s="72" t="s">
        <v>470</v>
      </c>
      <c r="F509" s="29">
        <v>17880</v>
      </c>
      <c r="G509" s="51">
        <v>392259</v>
      </c>
      <c r="H509" s="51">
        <v>102174</v>
      </c>
      <c r="I509" s="73">
        <v>1</v>
      </c>
      <c r="J509" s="73">
        <v>0</v>
      </c>
      <c r="K509" s="73">
        <v>0</v>
      </c>
      <c r="L509" s="84">
        <f t="shared" si="12"/>
        <v>1</v>
      </c>
    </row>
    <row r="510" spans="1:12" ht="14.25" customHeight="1" x14ac:dyDescent="0.2">
      <c r="A510" s="84">
        <v>509</v>
      </c>
      <c r="B510" s="20" t="s">
        <v>985</v>
      </c>
      <c r="C510" s="21" t="s">
        <v>1254</v>
      </c>
      <c r="D510" s="63" t="s">
        <v>880</v>
      </c>
      <c r="E510" s="64" t="s">
        <v>986</v>
      </c>
      <c r="F510" s="29">
        <v>1230</v>
      </c>
      <c r="G510" s="51">
        <v>388164</v>
      </c>
      <c r="H510" s="51">
        <v>97183</v>
      </c>
      <c r="I510" s="73">
        <v>1</v>
      </c>
      <c r="J510" s="73">
        <v>0</v>
      </c>
      <c r="K510" s="73">
        <v>0</v>
      </c>
      <c r="L510" s="84">
        <f t="shared" si="12"/>
        <v>1</v>
      </c>
    </row>
    <row r="511" spans="1:12" ht="14.25" customHeight="1" x14ac:dyDescent="0.2">
      <c r="A511" s="84">
        <v>510</v>
      </c>
      <c r="B511" s="20" t="s">
        <v>471</v>
      </c>
      <c r="C511" s="21" t="s">
        <v>472</v>
      </c>
      <c r="D511" s="71" t="s">
        <v>118</v>
      </c>
      <c r="E511" s="72" t="s">
        <v>473</v>
      </c>
      <c r="F511" s="29">
        <v>1860</v>
      </c>
      <c r="G511" s="51">
        <v>544182</v>
      </c>
      <c r="H511" s="51">
        <v>122893</v>
      </c>
      <c r="I511" s="73">
        <v>1</v>
      </c>
      <c r="J511" s="73">
        <v>0</v>
      </c>
      <c r="K511" s="73">
        <v>0</v>
      </c>
      <c r="L511" s="84">
        <f t="shared" si="12"/>
        <v>1</v>
      </c>
    </row>
    <row r="512" spans="1:12" ht="14.25" customHeight="1" x14ac:dyDescent="0.2">
      <c r="A512" s="84">
        <v>511</v>
      </c>
      <c r="B512" s="20" t="s">
        <v>987</v>
      </c>
      <c r="C512" s="21" t="s">
        <v>1253</v>
      </c>
      <c r="D512" s="63" t="s">
        <v>889</v>
      </c>
      <c r="E512" s="64" t="s">
        <v>988</v>
      </c>
      <c r="F512" s="29">
        <v>2080</v>
      </c>
      <c r="G512" s="35">
        <v>532510</v>
      </c>
      <c r="H512" s="35">
        <v>118115</v>
      </c>
      <c r="I512" s="73">
        <v>0</v>
      </c>
      <c r="J512" s="73">
        <v>1</v>
      </c>
      <c r="K512" s="73">
        <v>0</v>
      </c>
      <c r="L512" s="84">
        <f t="shared" si="12"/>
        <v>1</v>
      </c>
    </row>
    <row r="513" spans="1:12" ht="14.25" customHeight="1" x14ac:dyDescent="0.2">
      <c r="A513" s="84">
        <v>512</v>
      </c>
      <c r="B513" s="20" t="s">
        <v>1187</v>
      </c>
      <c r="C513" s="21" t="s">
        <v>1252</v>
      </c>
      <c r="D513" s="77" t="s">
        <v>632</v>
      </c>
      <c r="E513" s="78" t="s">
        <v>1188</v>
      </c>
      <c r="F513" s="29">
        <v>930</v>
      </c>
      <c r="G513" s="51">
        <v>411281</v>
      </c>
      <c r="H513" s="51">
        <v>47380</v>
      </c>
      <c r="I513" s="73">
        <v>1</v>
      </c>
      <c r="J513" s="73">
        <v>0</v>
      </c>
      <c r="K513" s="73">
        <v>0</v>
      </c>
      <c r="L513" s="84">
        <f t="shared" si="12"/>
        <v>1</v>
      </c>
    </row>
    <row r="514" spans="1:12" ht="14.25" customHeight="1" x14ac:dyDescent="0.2">
      <c r="A514" s="84">
        <v>513</v>
      </c>
      <c r="B514" s="20" t="s">
        <v>989</v>
      </c>
      <c r="C514" s="21" t="s">
        <v>1245</v>
      </c>
      <c r="D514" s="63" t="s">
        <v>670</v>
      </c>
      <c r="E514" s="64" t="s">
        <v>990</v>
      </c>
      <c r="F514" s="57">
        <v>990</v>
      </c>
      <c r="G514" s="41">
        <v>419000</v>
      </c>
      <c r="H514" s="41">
        <v>147777</v>
      </c>
      <c r="I514" s="73">
        <v>0</v>
      </c>
      <c r="J514" s="73">
        <v>1</v>
      </c>
      <c r="K514" s="73">
        <v>0</v>
      </c>
      <c r="L514" s="84">
        <f t="shared" si="12"/>
        <v>1</v>
      </c>
    </row>
    <row r="515" spans="1:12" ht="14.25" customHeight="1" x14ac:dyDescent="0.2">
      <c r="A515" s="84">
        <v>514</v>
      </c>
      <c r="B515" s="20" t="s">
        <v>991</v>
      </c>
      <c r="C515" s="21" t="s">
        <v>1244</v>
      </c>
      <c r="D515" s="63" t="s">
        <v>670</v>
      </c>
      <c r="E515" s="64" t="s">
        <v>992</v>
      </c>
      <c r="F515" s="29">
        <v>1108</v>
      </c>
      <c r="G515" s="35">
        <v>408057</v>
      </c>
      <c r="H515" s="35">
        <v>150357</v>
      </c>
      <c r="I515" s="73">
        <v>1</v>
      </c>
      <c r="J515" s="73">
        <v>0</v>
      </c>
      <c r="K515" s="73">
        <v>0</v>
      </c>
      <c r="L515" s="84">
        <f t="shared" si="12"/>
        <v>1</v>
      </c>
    </row>
    <row r="516" spans="1:12" ht="14.25" customHeight="1" x14ac:dyDescent="0.2">
      <c r="A516" s="84">
        <v>515</v>
      </c>
      <c r="B516" s="20">
        <v>778</v>
      </c>
      <c r="C516" s="24" t="s">
        <v>1635</v>
      </c>
      <c r="D516" s="43">
        <v>202</v>
      </c>
      <c r="E516" s="43" t="s">
        <v>1612</v>
      </c>
      <c r="F516" s="29">
        <v>2790</v>
      </c>
      <c r="G516" s="32">
        <v>404516</v>
      </c>
      <c r="H516" s="32">
        <v>151017</v>
      </c>
      <c r="I516" s="73">
        <v>1</v>
      </c>
      <c r="J516" s="73">
        <v>0</v>
      </c>
      <c r="K516" s="73">
        <v>0</v>
      </c>
      <c r="L516" s="84">
        <f t="shared" si="12"/>
        <v>1</v>
      </c>
    </row>
    <row r="517" spans="1:12" ht="14.25" customHeight="1" x14ac:dyDescent="0.2">
      <c r="A517" s="84">
        <v>516</v>
      </c>
      <c r="B517" s="20" t="s">
        <v>474</v>
      </c>
      <c r="C517" s="21" t="s">
        <v>475</v>
      </c>
      <c r="D517" s="71" t="s">
        <v>91</v>
      </c>
      <c r="E517" s="72" t="s">
        <v>476</v>
      </c>
      <c r="F517" s="57">
        <v>4670</v>
      </c>
      <c r="G517" s="41">
        <v>463811</v>
      </c>
      <c r="H517" s="41">
        <v>118166</v>
      </c>
      <c r="I517" s="73">
        <v>1</v>
      </c>
      <c r="J517" s="73">
        <v>0</v>
      </c>
      <c r="K517" s="73">
        <v>0</v>
      </c>
      <c r="L517" s="84">
        <f t="shared" si="12"/>
        <v>1</v>
      </c>
    </row>
    <row r="518" spans="1:12" ht="14.25" customHeight="1" x14ac:dyDescent="0.2">
      <c r="A518" s="84">
        <v>517</v>
      </c>
      <c r="B518" s="20" t="s">
        <v>477</v>
      </c>
      <c r="C518" s="21" t="s">
        <v>478</v>
      </c>
      <c r="D518" s="71" t="s">
        <v>479</v>
      </c>
      <c r="E518" s="72" t="s">
        <v>480</v>
      </c>
      <c r="F518" s="29">
        <v>1530</v>
      </c>
      <c r="G518" s="51">
        <v>411157</v>
      </c>
      <c r="H518" s="51">
        <v>63446</v>
      </c>
      <c r="I518" s="73">
        <v>1</v>
      </c>
      <c r="J518" s="73">
        <v>0</v>
      </c>
      <c r="K518" s="73">
        <v>0</v>
      </c>
      <c r="L518" s="84">
        <f t="shared" si="12"/>
        <v>1</v>
      </c>
    </row>
    <row r="519" spans="1:12" ht="14.25" customHeight="1" x14ac:dyDescent="0.2">
      <c r="A519" s="84">
        <v>518</v>
      </c>
      <c r="B519" s="20">
        <v>784</v>
      </c>
      <c r="C519" s="24" t="s">
        <v>1636</v>
      </c>
      <c r="D519" s="43">
        <v>647</v>
      </c>
      <c r="E519" s="43" t="s">
        <v>1111</v>
      </c>
      <c r="F519" s="34">
        <v>14700</v>
      </c>
      <c r="G519" s="35">
        <v>474300</v>
      </c>
      <c r="H519" s="35">
        <v>80232</v>
      </c>
      <c r="I519" s="73">
        <v>1</v>
      </c>
      <c r="J519" s="73">
        <v>0</v>
      </c>
      <c r="K519" s="73">
        <v>0</v>
      </c>
      <c r="L519" s="84">
        <f t="shared" si="12"/>
        <v>1</v>
      </c>
    </row>
    <row r="520" spans="1:12" ht="14.25" customHeight="1" x14ac:dyDescent="0.2">
      <c r="A520" s="84">
        <v>519</v>
      </c>
      <c r="B520" s="20" t="s">
        <v>662</v>
      </c>
      <c r="C520" s="21" t="s">
        <v>663</v>
      </c>
      <c r="D520" s="67" t="s">
        <v>40</v>
      </c>
      <c r="E520" s="68" t="s">
        <v>614</v>
      </c>
      <c r="F520" s="29">
        <v>7415</v>
      </c>
      <c r="G520" s="51">
        <v>562076</v>
      </c>
      <c r="H520" s="51">
        <v>141705</v>
      </c>
      <c r="I520" s="73">
        <v>0</v>
      </c>
      <c r="J520" s="73">
        <v>1</v>
      </c>
      <c r="K520" s="73">
        <v>0</v>
      </c>
      <c r="L520" s="84">
        <f t="shared" si="12"/>
        <v>1</v>
      </c>
    </row>
    <row r="521" spans="1:12" ht="14.25" customHeight="1" x14ac:dyDescent="0.2">
      <c r="A521" s="84">
        <v>520</v>
      </c>
      <c r="B521" s="20" t="s">
        <v>481</v>
      </c>
      <c r="C521" s="21" t="s">
        <v>482</v>
      </c>
      <c r="D521" s="71" t="s">
        <v>63</v>
      </c>
      <c r="E521" s="72" t="s">
        <v>483</v>
      </c>
      <c r="F521" s="57">
        <v>735</v>
      </c>
      <c r="G521" s="41">
        <v>563104</v>
      </c>
      <c r="H521" s="41">
        <v>159789</v>
      </c>
      <c r="I521" s="73">
        <v>1</v>
      </c>
      <c r="J521" s="73">
        <v>0</v>
      </c>
      <c r="K521" s="73">
        <v>0</v>
      </c>
      <c r="L521" s="84">
        <f t="shared" si="12"/>
        <v>1</v>
      </c>
    </row>
    <row r="522" spans="1:12" ht="14.25" customHeight="1" x14ac:dyDescent="0.2">
      <c r="A522" s="84">
        <v>521</v>
      </c>
      <c r="B522" s="20" t="s">
        <v>664</v>
      </c>
      <c r="C522" s="21" t="s">
        <v>665</v>
      </c>
      <c r="D522" s="67" t="s">
        <v>63</v>
      </c>
      <c r="E522" s="68" t="s">
        <v>666</v>
      </c>
      <c r="F522" s="29">
        <v>160</v>
      </c>
      <c r="G522" s="51">
        <v>574249</v>
      </c>
      <c r="H522" s="51">
        <v>171728</v>
      </c>
      <c r="I522" s="73">
        <v>0</v>
      </c>
      <c r="J522" s="73">
        <v>1</v>
      </c>
      <c r="K522" s="73">
        <v>0</v>
      </c>
      <c r="L522" s="84">
        <f t="shared" si="12"/>
        <v>1</v>
      </c>
    </row>
    <row r="523" spans="1:12" ht="14.25" customHeight="1" x14ac:dyDescent="0.2">
      <c r="A523" s="84">
        <v>522</v>
      </c>
      <c r="B523" s="20" t="s">
        <v>993</v>
      </c>
      <c r="C523" s="21" t="s">
        <v>1243</v>
      </c>
      <c r="D523" s="63" t="s">
        <v>226</v>
      </c>
      <c r="E523" s="64" t="s">
        <v>994</v>
      </c>
      <c r="F523" s="29">
        <v>2670</v>
      </c>
      <c r="G523" s="51">
        <v>522026</v>
      </c>
      <c r="H523" s="51">
        <v>81027</v>
      </c>
      <c r="I523" s="73">
        <v>1</v>
      </c>
      <c r="J523" s="73">
        <v>0</v>
      </c>
      <c r="K523" s="73">
        <v>0</v>
      </c>
      <c r="L523" s="84">
        <f t="shared" ref="L523:L593" si="13">I523+J523+K523</f>
        <v>1</v>
      </c>
    </row>
    <row r="524" spans="1:12" ht="14.25" customHeight="1" x14ac:dyDescent="0.2">
      <c r="A524" s="84">
        <v>523</v>
      </c>
      <c r="B524" s="103" t="s">
        <v>1533</v>
      </c>
      <c r="C524" s="74" t="s">
        <v>1534</v>
      </c>
      <c r="D524" s="55">
        <v>741</v>
      </c>
      <c r="E524" s="55">
        <v>1489</v>
      </c>
      <c r="F524" s="29">
        <v>20</v>
      </c>
      <c r="G524" s="104">
        <v>406055</v>
      </c>
      <c r="H524" s="104">
        <v>49548</v>
      </c>
      <c r="I524" s="105">
        <v>1</v>
      </c>
      <c r="J524" s="23">
        <v>0</v>
      </c>
      <c r="K524" s="73">
        <v>0</v>
      </c>
      <c r="L524" s="84">
        <f t="shared" si="13"/>
        <v>1</v>
      </c>
    </row>
    <row r="525" spans="1:12" ht="14.25" customHeight="1" x14ac:dyDescent="0.2">
      <c r="A525" s="84">
        <v>524</v>
      </c>
      <c r="B525" s="20" t="s">
        <v>484</v>
      </c>
      <c r="C525" s="21" t="s">
        <v>485</v>
      </c>
      <c r="D525" s="71" t="s">
        <v>2</v>
      </c>
      <c r="E525" s="72" t="s">
        <v>381</v>
      </c>
      <c r="F525" s="29">
        <v>19882</v>
      </c>
      <c r="G525" s="51">
        <v>547536</v>
      </c>
      <c r="H525" s="51">
        <v>158921</v>
      </c>
      <c r="I525" s="73">
        <v>1</v>
      </c>
      <c r="J525" s="73">
        <v>0</v>
      </c>
      <c r="K525" s="73">
        <v>0</v>
      </c>
      <c r="L525" s="84">
        <f t="shared" si="13"/>
        <v>1</v>
      </c>
    </row>
    <row r="526" spans="1:12" ht="14.25" customHeight="1" x14ac:dyDescent="0.2">
      <c r="A526" s="84">
        <v>525</v>
      </c>
      <c r="B526" s="20" t="s">
        <v>667</v>
      </c>
      <c r="C526" s="21" t="s">
        <v>668</v>
      </c>
      <c r="D526" s="98" t="s">
        <v>519</v>
      </c>
      <c r="E526" s="98">
        <v>1509</v>
      </c>
      <c r="F526" s="57">
        <v>885</v>
      </c>
      <c r="G526" s="41">
        <v>393283</v>
      </c>
      <c r="H526" s="41">
        <v>44297</v>
      </c>
      <c r="I526" s="73">
        <v>0</v>
      </c>
      <c r="J526" s="73">
        <v>1</v>
      </c>
      <c r="K526" s="73">
        <v>0</v>
      </c>
      <c r="L526" s="84">
        <f t="shared" si="13"/>
        <v>1</v>
      </c>
    </row>
    <row r="527" spans="1:12" ht="14.25" customHeight="1" x14ac:dyDescent="0.2">
      <c r="A527" s="84">
        <v>526</v>
      </c>
      <c r="B527" s="20">
        <v>902</v>
      </c>
      <c r="C527" s="21" t="s">
        <v>669</v>
      </c>
      <c r="D527" s="71" t="s">
        <v>670</v>
      </c>
      <c r="E527" s="72" t="s">
        <v>671</v>
      </c>
      <c r="F527" s="57">
        <v>3840</v>
      </c>
      <c r="G527" s="41">
        <v>423654</v>
      </c>
      <c r="H527" s="41">
        <v>145956</v>
      </c>
      <c r="I527" s="73">
        <v>1</v>
      </c>
      <c r="J527" s="73">
        <v>0</v>
      </c>
      <c r="K527" s="73">
        <v>0</v>
      </c>
      <c r="L527" s="84">
        <f t="shared" si="13"/>
        <v>1</v>
      </c>
    </row>
    <row r="528" spans="1:12" ht="14.25" customHeight="1" x14ac:dyDescent="0.2">
      <c r="A528" s="84">
        <v>527</v>
      </c>
      <c r="B528" s="20" t="s">
        <v>486</v>
      </c>
      <c r="C528" s="21" t="s">
        <v>487</v>
      </c>
      <c r="D528" s="71" t="s">
        <v>488</v>
      </c>
      <c r="E528" s="72" t="s">
        <v>489</v>
      </c>
      <c r="F528" s="29">
        <v>2262</v>
      </c>
      <c r="G528" s="51">
        <v>502734</v>
      </c>
      <c r="H528" s="51">
        <v>87017</v>
      </c>
      <c r="I528" s="73">
        <v>1</v>
      </c>
      <c r="J528" s="73">
        <v>0</v>
      </c>
      <c r="K528" s="73">
        <v>0</v>
      </c>
      <c r="L528" s="84">
        <f t="shared" si="13"/>
        <v>1</v>
      </c>
    </row>
    <row r="529" spans="1:12" ht="14.25" customHeight="1" x14ac:dyDescent="0.2">
      <c r="A529" s="84">
        <v>528</v>
      </c>
      <c r="B529" s="20" t="s">
        <v>490</v>
      </c>
      <c r="C529" s="21" t="s">
        <v>491</v>
      </c>
      <c r="D529" s="71" t="s">
        <v>31</v>
      </c>
      <c r="E529" s="72" t="s">
        <v>390</v>
      </c>
      <c r="F529" s="57">
        <v>1135</v>
      </c>
      <c r="G529" s="41">
        <v>512232</v>
      </c>
      <c r="H529" s="41">
        <v>124108</v>
      </c>
      <c r="I529" s="73">
        <v>1</v>
      </c>
      <c r="J529" s="73">
        <v>0</v>
      </c>
      <c r="K529" s="73">
        <v>0</v>
      </c>
      <c r="L529" s="84">
        <f t="shared" si="13"/>
        <v>1</v>
      </c>
    </row>
    <row r="530" spans="1:12" ht="14.25" customHeight="1" x14ac:dyDescent="0.2">
      <c r="A530" s="84">
        <v>529</v>
      </c>
      <c r="B530" s="20" t="s">
        <v>492</v>
      </c>
      <c r="C530" s="21" t="s">
        <v>493</v>
      </c>
      <c r="D530" s="71" t="s">
        <v>494</v>
      </c>
      <c r="E530" s="72" t="s">
        <v>495</v>
      </c>
      <c r="F530" s="29">
        <v>1130</v>
      </c>
      <c r="G530" s="51">
        <v>551056</v>
      </c>
      <c r="H530" s="51">
        <v>151534</v>
      </c>
      <c r="I530" s="73">
        <v>1</v>
      </c>
      <c r="J530" s="73">
        <v>0</v>
      </c>
      <c r="K530" s="73">
        <v>0</v>
      </c>
      <c r="L530" s="84">
        <f t="shared" si="13"/>
        <v>1</v>
      </c>
    </row>
    <row r="531" spans="1:12" ht="14.25" customHeight="1" x14ac:dyDescent="0.2">
      <c r="A531" s="84">
        <v>530</v>
      </c>
      <c r="B531" s="20" t="s">
        <v>995</v>
      </c>
      <c r="C531" s="21" t="s">
        <v>1242</v>
      </c>
      <c r="D531" s="63" t="s">
        <v>20</v>
      </c>
      <c r="E531" s="64" t="s">
        <v>996</v>
      </c>
      <c r="F531" s="29">
        <v>3290</v>
      </c>
      <c r="G531" s="51">
        <v>550259</v>
      </c>
      <c r="H531" s="51">
        <v>147299</v>
      </c>
      <c r="I531" s="73">
        <v>0</v>
      </c>
      <c r="J531" s="73">
        <v>1</v>
      </c>
      <c r="K531" s="73">
        <v>0</v>
      </c>
      <c r="L531" s="84">
        <f t="shared" si="13"/>
        <v>1</v>
      </c>
    </row>
    <row r="532" spans="1:12" ht="14.25" customHeight="1" x14ac:dyDescent="0.2">
      <c r="A532" s="84">
        <v>531</v>
      </c>
      <c r="B532" s="20" t="s">
        <v>997</v>
      </c>
      <c r="C532" s="21" t="s">
        <v>1241</v>
      </c>
      <c r="D532" s="63" t="s">
        <v>138</v>
      </c>
      <c r="E532" s="64" t="s">
        <v>998</v>
      </c>
      <c r="F532" s="29">
        <v>570</v>
      </c>
      <c r="G532" s="51">
        <v>611364</v>
      </c>
      <c r="H532" s="51">
        <v>158108</v>
      </c>
      <c r="I532" s="73">
        <v>1</v>
      </c>
      <c r="J532" s="73">
        <v>0</v>
      </c>
      <c r="K532" s="73">
        <v>0</v>
      </c>
      <c r="L532" s="84">
        <f t="shared" si="13"/>
        <v>1</v>
      </c>
    </row>
    <row r="533" spans="1:12" ht="14.25" customHeight="1" x14ac:dyDescent="0.2">
      <c r="A533" s="84">
        <v>532</v>
      </c>
      <c r="B533" s="20" t="s">
        <v>999</v>
      </c>
      <c r="C533" s="21" t="s">
        <v>1240</v>
      </c>
      <c r="D533" s="63" t="s">
        <v>1000</v>
      </c>
      <c r="E533" s="64" t="s">
        <v>1001</v>
      </c>
      <c r="F533" s="57">
        <v>1425</v>
      </c>
      <c r="G533" s="41">
        <v>393438</v>
      </c>
      <c r="H533" s="41">
        <v>86386</v>
      </c>
      <c r="I533" s="73">
        <v>0</v>
      </c>
      <c r="J533" s="73">
        <v>1</v>
      </c>
      <c r="K533" s="73">
        <v>0</v>
      </c>
      <c r="L533" s="84">
        <f t="shared" si="13"/>
        <v>1</v>
      </c>
    </row>
    <row r="534" spans="1:12" ht="14.25" customHeight="1" x14ac:dyDescent="0.2">
      <c r="A534" s="84">
        <v>533</v>
      </c>
      <c r="B534" s="20" t="s">
        <v>496</v>
      </c>
      <c r="C534" s="21" t="s">
        <v>497</v>
      </c>
      <c r="D534" s="71" t="s">
        <v>205</v>
      </c>
      <c r="E534" s="72" t="s">
        <v>498</v>
      </c>
      <c r="F534" s="29">
        <v>1312</v>
      </c>
      <c r="G534" s="51">
        <v>446120</v>
      </c>
      <c r="H534" s="51">
        <v>75185</v>
      </c>
      <c r="I534" s="73">
        <v>1</v>
      </c>
      <c r="J534" s="73">
        <v>0</v>
      </c>
      <c r="K534" s="73">
        <v>0</v>
      </c>
      <c r="L534" s="84">
        <f t="shared" si="13"/>
        <v>1</v>
      </c>
    </row>
    <row r="535" spans="1:12" ht="14.25" customHeight="1" x14ac:dyDescent="0.2">
      <c r="A535" s="84">
        <v>534</v>
      </c>
      <c r="B535" s="20" t="s">
        <v>1002</v>
      </c>
      <c r="C535" s="21" t="s">
        <v>1239</v>
      </c>
      <c r="D535" s="63" t="s">
        <v>1003</v>
      </c>
      <c r="E535" s="64" t="s">
        <v>1004</v>
      </c>
      <c r="F535" s="29">
        <v>900</v>
      </c>
      <c r="G535" s="51">
        <v>547438</v>
      </c>
      <c r="H535" s="51">
        <v>122332</v>
      </c>
      <c r="I535" s="73">
        <v>1</v>
      </c>
      <c r="J535" s="73">
        <v>0</v>
      </c>
      <c r="K535" s="73">
        <v>0</v>
      </c>
      <c r="L535" s="84">
        <f t="shared" si="13"/>
        <v>1</v>
      </c>
    </row>
    <row r="536" spans="1:12" ht="14.25" customHeight="1" x14ac:dyDescent="0.2">
      <c r="A536" s="84">
        <v>535</v>
      </c>
      <c r="B536" s="20" t="s">
        <v>1005</v>
      </c>
      <c r="C536" s="21" t="s">
        <v>1238</v>
      </c>
      <c r="D536" s="63" t="s">
        <v>408</v>
      </c>
      <c r="E536" s="64" t="s">
        <v>1006</v>
      </c>
      <c r="F536" s="29">
        <v>2200</v>
      </c>
      <c r="G536" s="51">
        <v>565450</v>
      </c>
      <c r="H536" s="51">
        <v>140029</v>
      </c>
      <c r="I536" s="73">
        <v>1</v>
      </c>
      <c r="J536" s="73">
        <v>0</v>
      </c>
      <c r="K536" s="73">
        <v>0</v>
      </c>
      <c r="L536" s="84">
        <f t="shared" si="13"/>
        <v>1</v>
      </c>
    </row>
    <row r="537" spans="1:12" ht="14.25" customHeight="1" x14ac:dyDescent="0.2">
      <c r="A537" s="84">
        <v>536</v>
      </c>
      <c r="B537" s="20" t="s">
        <v>1007</v>
      </c>
      <c r="C537" s="21" t="s">
        <v>1237</v>
      </c>
      <c r="D537" s="63" t="s">
        <v>1008</v>
      </c>
      <c r="E537" s="64" t="s">
        <v>1009</v>
      </c>
      <c r="F537" s="57">
        <v>1290</v>
      </c>
      <c r="G537" s="41">
        <v>548816</v>
      </c>
      <c r="H537" s="41">
        <v>150735</v>
      </c>
      <c r="I537" s="73">
        <v>0</v>
      </c>
      <c r="J537" s="73">
        <v>1</v>
      </c>
      <c r="K537" s="73">
        <v>0</v>
      </c>
      <c r="L537" s="84">
        <f t="shared" si="13"/>
        <v>1</v>
      </c>
    </row>
    <row r="538" spans="1:12" ht="14.25" customHeight="1" x14ac:dyDescent="0.2">
      <c r="A538" s="84">
        <v>537</v>
      </c>
      <c r="B538" s="20" t="s">
        <v>672</v>
      </c>
      <c r="C538" s="21" t="s">
        <v>673</v>
      </c>
      <c r="D538" s="67" t="s">
        <v>213</v>
      </c>
      <c r="E538" s="68" t="s">
        <v>674</v>
      </c>
      <c r="F538" s="29">
        <v>160</v>
      </c>
      <c r="G538" s="51">
        <v>450206</v>
      </c>
      <c r="H538" s="51">
        <v>125008</v>
      </c>
      <c r="I538" s="73">
        <v>0</v>
      </c>
      <c r="J538" s="73">
        <v>1</v>
      </c>
      <c r="K538" s="73">
        <v>0</v>
      </c>
      <c r="L538" s="84">
        <f t="shared" si="13"/>
        <v>1</v>
      </c>
    </row>
    <row r="539" spans="1:12" ht="14.25" customHeight="1" x14ac:dyDescent="0.2">
      <c r="A539" s="84">
        <v>538</v>
      </c>
      <c r="B539" s="20" t="s">
        <v>1010</v>
      </c>
      <c r="C539" s="21" t="s">
        <v>1236</v>
      </c>
      <c r="D539" s="63" t="s">
        <v>84</v>
      </c>
      <c r="E539" s="64" t="s">
        <v>955</v>
      </c>
      <c r="F539" s="29">
        <v>4865</v>
      </c>
      <c r="G539" s="51">
        <v>386506</v>
      </c>
      <c r="H539" s="51">
        <v>123947</v>
      </c>
      <c r="I539" s="73">
        <v>1</v>
      </c>
      <c r="J539" s="73">
        <v>0</v>
      </c>
      <c r="K539" s="73">
        <v>0</v>
      </c>
      <c r="L539" s="84">
        <f t="shared" si="13"/>
        <v>1</v>
      </c>
    </row>
    <row r="540" spans="1:12" ht="14.25" customHeight="1" x14ac:dyDescent="0.2">
      <c r="A540" s="84">
        <v>539</v>
      </c>
      <c r="B540" s="20" t="s">
        <v>675</v>
      </c>
      <c r="C540" s="21" t="s">
        <v>676</v>
      </c>
      <c r="D540" s="67" t="s">
        <v>31</v>
      </c>
      <c r="E540" s="68" t="s">
        <v>677</v>
      </c>
      <c r="F540" s="29">
        <v>10530</v>
      </c>
      <c r="G540" s="51">
        <v>496061</v>
      </c>
      <c r="H540" s="51">
        <v>122208</v>
      </c>
      <c r="I540" s="73">
        <v>0</v>
      </c>
      <c r="J540" s="73">
        <v>1</v>
      </c>
      <c r="K540" s="73">
        <v>0</v>
      </c>
      <c r="L540" s="84">
        <f t="shared" si="13"/>
        <v>1</v>
      </c>
    </row>
    <row r="541" spans="1:12" ht="14.25" customHeight="1" x14ac:dyDescent="0.2">
      <c r="A541" s="84">
        <v>540</v>
      </c>
      <c r="B541" s="20" t="s">
        <v>499</v>
      </c>
      <c r="C541" s="21" t="s">
        <v>500</v>
      </c>
      <c r="D541" s="71" t="s">
        <v>31</v>
      </c>
      <c r="E541" s="72" t="s">
        <v>32</v>
      </c>
      <c r="F541" s="57">
        <v>535</v>
      </c>
      <c r="G541" s="41">
        <v>468242</v>
      </c>
      <c r="H541" s="41">
        <v>111353</v>
      </c>
      <c r="I541" s="73">
        <v>1</v>
      </c>
      <c r="J541" s="73">
        <v>0</v>
      </c>
      <c r="K541" s="73">
        <v>0</v>
      </c>
      <c r="L541" s="84">
        <f t="shared" si="13"/>
        <v>1</v>
      </c>
    </row>
    <row r="542" spans="1:12" ht="14.25" customHeight="1" x14ac:dyDescent="0.2">
      <c r="A542" s="84">
        <v>541</v>
      </c>
      <c r="B542" s="20" t="s">
        <v>501</v>
      </c>
      <c r="C542" s="21" t="s">
        <v>502</v>
      </c>
      <c r="D542" s="71" t="s">
        <v>444</v>
      </c>
      <c r="E542" s="72" t="s">
        <v>503</v>
      </c>
      <c r="F542" s="57">
        <v>985</v>
      </c>
      <c r="G542" s="41">
        <v>414620</v>
      </c>
      <c r="H542" s="41">
        <v>83040</v>
      </c>
      <c r="I542" s="73">
        <v>1</v>
      </c>
      <c r="J542" s="73">
        <v>0</v>
      </c>
      <c r="K542" s="73">
        <v>0</v>
      </c>
      <c r="L542" s="84">
        <f t="shared" si="13"/>
        <v>1</v>
      </c>
    </row>
    <row r="543" spans="1:12" ht="14.25" customHeight="1" x14ac:dyDescent="0.2">
      <c r="A543" s="84">
        <v>542</v>
      </c>
      <c r="B543" s="20" t="s">
        <v>678</v>
      </c>
      <c r="C543" s="21" t="s">
        <v>679</v>
      </c>
      <c r="D543" s="67" t="s">
        <v>91</v>
      </c>
      <c r="E543" s="68" t="s">
        <v>566</v>
      </c>
      <c r="F543" s="29">
        <v>720</v>
      </c>
      <c r="G543" s="51">
        <v>467500</v>
      </c>
      <c r="H543" s="51">
        <v>113700</v>
      </c>
      <c r="I543" s="73">
        <v>0</v>
      </c>
      <c r="J543" s="73">
        <v>1</v>
      </c>
      <c r="K543" s="73">
        <v>0</v>
      </c>
      <c r="L543" s="84">
        <f t="shared" si="13"/>
        <v>1</v>
      </c>
    </row>
    <row r="544" spans="1:12" ht="14.25" customHeight="1" x14ac:dyDescent="0.2">
      <c r="A544" s="84">
        <v>543</v>
      </c>
      <c r="B544" s="20" t="s">
        <v>1011</v>
      </c>
      <c r="C544" s="21" t="s">
        <v>1235</v>
      </c>
      <c r="D544" s="63" t="s">
        <v>226</v>
      </c>
      <c r="E544" s="64" t="s">
        <v>1012</v>
      </c>
      <c r="F544" s="29">
        <v>1739</v>
      </c>
      <c r="G544" s="51">
        <v>519474</v>
      </c>
      <c r="H544" s="51">
        <v>78825</v>
      </c>
      <c r="I544" s="73">
        <v>1</v>
      </c>
      <c r="J544" s="73">
        <v>0</v>
      </c>
      <c r="K544" s="73">
        <v>0</v>
      </c>
      <c r="L544" s="84">
        <f t="shared" si="13"/>
        <v>1</v>
      </c>
    </row>
    <row r="545" spans="1:12" ht="14.25" customHeight="1" x14ac:dyDescent="0.2">
      <c r="A545" s="84">
        <v>544</v>
      </c>
      <c r="B545" s="20" t="s">
        <v>1013</v>
      </c>
      <c r="C545" s="21" t="s">
        <v>1234</v>
      </c>
      <c r="D545" s="63" t="s">
        <v>327</v>
      </c>
      <c r="E545" s="64" t="s">
        <v>793</v>
      </c>
      <c r="F545" s="57">
        <v>3945</v>
      </c>
      <c r="G545" s="41">
        <v>504708</v>
      </c>
      <c r="H545" s="41">
        <v>70950</v>
      </c>
      <c r="I545" s="73">
        <v>1</v>
      </c>
      <c r="J545" s="73">
        <v>0</v>
      </c>
      <c r="K545" s="73">
        <v>0</v>
      </c>
      <c r="L545" s="84">
        <f t="shared" si="13"/>
        <v>1</v>
      </c>
    </row>
    <row r="546" spans="1:12" ht="14.25" customHeight="1" x14ac:dyDescent="0.2">
      <c r="A546" s="84">
        <v>545</v>
      </c>
      <c r="B546" s="20" t="s">
        <v>1014</v>
      </c>
      <c r="C546" s="21" t="s">
        <v>1233</v>
      </c>
      <c r="D546" s="63" t="s">
        <v>192</v>
      </c>
      <c r="E546" s="64" t="s">
        <v>1015</v>
      </c>
      <c r="F546" s="29">
        <v>7850</v>
      </c>
      <c r="G546" s="51">
        <v>505029</v>
      </c>
      <c r="H546" s="51">
        <v>151370</v>
      </c>
      <c r="I546" s="73">
        <v>0</v>
      </c>
      <c r="J546" s="73">
        <v>1</v>
      </c>
      <c r="K546" s="73">
        <v>0</v>
      </c>
      <c r="L546" s="84">
        <f t="shared" si="13"/>
        <v>1</v>
      </c>
    </row>
    <row r="547" spans="1:12" ht="14.25" customHeight="1" x14ac:dyDescent="0.2">
      <c r="A547" s="84">
        <v>546</v>
      </c>
      <c r="B547" s="20" t="s">
        <v>504</v>
      </c>
      <c r="C547" s="21" t="s">
        <v>505</v>
      </c>
      <c r="D547" s="71" t="s">
        <v>226</v>
      </c>
      <c r="E547" s="72" t="s">
        <v>302</v>
      </c>
      <c r="F547" s="29">
        <v>500</v>
      </c>
      <c r="G547" s="51">
        <v>515282</v>
      </c>
      <c r="H547" s="51">
        <v>76462</v>
      </c>
      <c r="I547" s="73">
        <v>1</v>
      </c>
      <c r="J547" s="73">
        <v>0</v>
      </c>
      <c r="K547" s="73">
        <v>0</v>
      </c>
      <c r="L547" s="84">
        <f t="shared" si="13"/>
        <v>1</v>
      </c>
    </row>
    <row r="548" spans="1:12" ht="14.25" customHeight="1" x14ac:dyDescent="0.2">
      <c r="A548" s="84">
        <v>547</v>
      </c>
      <c r="B548" s="20">
        <v>923</v>
      </c>
      <c r="C548" s="21" t="s">
        <v>506</v>
      </c>
      <c r="D548" s="71">
        <v>1</v>
      </c>
      <c r="E548" s="87" t="s">
        <v>507</v>
      </c>
      <c r="F548" s="29">
        <v>110</v>
      </c>
      <c r="G548" s="51">
        <v>516071</v>
      </c>
      <c r="H548" s="51">
        <v>163858</v>
      </c>
      <c r="I548" s="73">
        <v>1</v>
      </c>
      <c r="J548" s="73">
        <v>0</v>
      </c>
      <c r="K548" s="73">
        <v>0</v>
      </c>
      <c r="L548" s="84">
        <f t="shared" si="13"/>
        <v>1</v>
      </c>
    </row>
    <row r="549" spans="1:12" ht="14.25" customHeight="1" x14ac:dyDescent="0.2">
      <c r="A549" s="84">
        <v>548</v>
      </c>
      <c r="B549" s="20">
        <v>924</v>
      </c>
      <c r="C549" s="21" t="s">
        <v>508</v>
      </c>
      <c r="D549" s="71">
        <v>210</v>
      </c>
      <c r="E549" s="87" t="s">
        <v>509</v>
      </c>
      <c r="F549" s="29">
        <v>625</v>
      </c>
      <c r="G549" s="51">
        <v>447556</v>
      </c>
      <c r="H549" s="51">
        <v>114017</v>
      </c>
      <c r="I549" s="73">
        <v>1</v>
      </c>
      <c r="J549" s="73">
        <v>0</v>
      </c>
      <c r="K549" s="73">
        <v>0</v>
      </c>
      <c r="L549" s="84">
        <f t="shared" si="13"/>
        <v>1</v>
      </c>
    </row>
    <row r="550" spans="1:12" ht="14.25" customHeight="1" x14ac:dyDescent="0.2">
      <c r="A550" s="84">
        <v>549</v>
      </c>
      <c r="B550" s="20">
        <v>925</v>
      </c>
      <c r="C550" s="21" t="s">
        <v>510</v>
      </c>
      <c r="D550" s="71">
        <v>215</v>
      </c>
      <c r="E550" s="87" t="s">
        <v>511</v>
      </c>
      <c r="F550" s="29">
        <v>55</v>
      </c>
      <c r="G550" s="51">
        <v>504341</v>
      </c>
      <c r="H550" s="51">
        <v>84579</v>
      </c>
      <c r="I550" s="73">
        <v>1</v>
      </c>
      <c r="J550" s="73">
        <v>0</v>
      </c>
      <c r="K550" s="73">
        <v>0</v>
      </c>
      <c r="L550" s="84">
        <f t="shared" si="13"/>
        <v>1</v>
      </c>
    </row>
    <row r="551" spans="1:12" ht="14.25" customHeight="1" x14ac:dyDescent="0.2">
      <c r="A551" s="84">
        <v>550</v>
      </c>
      <c r="B551" s="20">
        <v>926</v>
      </c>
      <c r="C551" s="24" t="s">
        <v>1497</v>
      </c>
      <c r="D551" s="88" t="s">
        <v>59</v>
      </c>
      <c r="E551" s="88" t="s">
        <v>1508</v>
      </c>
      <c r="F551" s="29">
        <v>210</v>
      </c>
      <c r="G551" s="51">
        <v>439718</v>
      </c>
      <c r="H551" s="51">
        <v>48701</v>
      </c>
      <c r="I551" s="73">
        <v>1</v>
      </c>
      <c r="J551" s="73">
        <v>0</v>
      </c>
      <c r="K551" s="73">
        <v>0</v>
      </c>
      <c r="L551" s="84">
        <f t="shared" si="13"/>
        <v>1</v>
      </c>
    </row>
    <row r="552" spans="1:12" ht="14.25" customHeight="1" x14ac:dyDescent="0.2">
      <c r="A552" s="84">
        <v>551</v>
      </c>
      <c r="B552" s="20">
        <v>927</v>
      </c>
      <c r="C552" s="24" t="s">
        <v>1498</v>
      </c>
      <c r="D552" s="88" t="s">
        <v>828</v>
      </c>
      <c r="E552" s="88" t="s">
        <v>829</v>
      </c>
      <c r="F552" s="57">
        <v>1020</v>
      </c>
      <c r="G552" s="41">
        <v>568386</v>
      </c>
      <c r="H552" s="41">
        <v>144691</v>
      </c>
      <c r="I552" s="73">
        <v>1</v>
      </c>
      <c r="J552" s="73">
        <v>0</v>
      </c>
      <c r="K552" s="73">
        <v>0</v>
      </c>
      <c r="L552" s="84">
        <f t="shared" si="13"/>
        <v>1</v>
      </c>
    </row>
    <row r="553" spans="1:12" ht="14.25" customHeight="1" x14ac:dyDescent="0.2">
      <c r="A553" s="84">
        <v>552</v>
      </c>
      <c r="B553" s="20">
        <v>928</v>
      </c>
      <c r="C553" s="24" t="s">
        <v>1499</v>
      </c>
      <c r="D553" s="88" t="s">
        <v>828</v>
      </c>
      <c r="E553" s="88" t="s">
        <v>1509</v>
      </c>
      <c r="F553" s="29">
        <v>1120</v>
      </c>
      <c r="G553" s="51">
        <v>567676</v>
      </c>
      <c r="H553" s="51">
        <v>143180</v>
      </c>
      <c r="I553" s="73">
        <v>1</v>
      </c>
      <c r="J553" s="73">
        <v>0</v>
      </c>
      <c r="K553" s="73">
        <v>0</v>
      </c>
      <c r="L553" s="84">
        <f t="shared" si="13"/>
        <v>1</v>
      </c>
    </row>
    <row r="554" spans="1:12" ht="14.25" customHeight="1" x14ac:dyDescent="0.2">
      <c r="A554" s="84">
        <v>553</v>
      </c>
      <c r="B554" s="20">
        <v>929</v>
      </c>
      <c r="C554" s="24" t="s">
        <v>1500</v>
      </c>
      <c r="D554" s="88" t="s">
        <v>228</v>
      </c>
      <c r="E554" s="88" t="s">
        <v>1510</v>
      </c>
      <c r="F554" s="29">
        <v>1590</v>
      </c>
      <c r="G554" s="51">
        <v>507390</v>
      </c>
      <c r="H554" s="51">
        <v>80711</v>
      </c>
      <c r="I554" s="73">
        <v>1</v>
      </c>
      <c r="J554" s="73">
        <v>0</v>
      </c>
      <c r="K554" s="73">
        <v>0</v>
      </c>
      <c r="L554" s="84">
        <f t="shared" si="13"/>
        <v>1</v>
      </c>
    </row>
    <row r="555" spans="1:12" ht="14.25" customHeight="1" x14ac:dyDescent="0.2">
      <c r="A555" s="84">
        <v>554</v>
      </c>
      <c r="B555" s="20">
        <v>930</v>
      </c>
      <c r="C555" s="24" t="s">
        <v>1501</v>
      </c>
      <c r="D555" s="88" t="s">
        <v>182</v>
      </c>
      <c r="E555" s="88" t="s">
        <v>1511</v>
      </c>
      <c r="F555" s="29">
        <v>4650</v>
      </c>
      <c r="G555" s="51">
        <v>423037</v>
      </c>
      <c r="H555" s="51">
        <v>128213</v>
      </c>
      <c r="I555" s="73">
        <v>1</v>
      </c>
      <c r="J555" s="73">
        <v>0</v>
      </c>
      <c r="K555" s="73">
        <v>0</v>
      </c>
      <c r="L555" s="84">
        <f t="shared" si="13"/>
        <v>1</v>
      </c>
    </row>
    <row r="556" spans="1:12" ht="14.25" customHeight="1" x14ac:dyDescent="0.2">
      <c r="A556" s="84">
        <v>555</v>
      </c>
      <c r="B556" s="20">
        <v>931</v>
      </c>
      <c r="C556" s="24" t="s">
        <v>1502</v>
      </c>
      <c r="D556" s="88" t="s">
        <v>67</v>
      </c>
      <c r="E556" s="88" t="s">
        <v>74</v>
      </c>
      <c r="F556" s="57">
        <v>65</v>
      </c>
      <c r="G556" s="41">
        <v>537512</v>
      </c>
      <c r="H556" s="41">
        <v>88292</v>
      </c>
      <c r="I556" s="73">
        <v>1</v>
      </c>
      <c r="J556" s="73">
        <v>0</v>
      </c>
      <c r="K556" s="73">
        <v>0</v>
      </c>
      <c r="L556" s="84">
        <f t="shared" si="13"/>
        <v>1</v>
      </c>
    </row>
    <row r="557" spans="1:12" ht="14.25" customHeight="1" x14ac:dyDescent="0.2">
      <c r="A557" s="84">
        <v>556</v>
      </c>
      <c r="B557" s="20">
        <v>932</v>
      </c>
      <c r="C557" s="24" t="s">
        <v>1503</v>
      </c>
      <c r="D557" s="88" t="s">
        <v>67</v>
      </c>
      <c r="E557" s="88" t="s">
        <v>1512</v>
      </c>
      <c r="F557" s="29">
        <v>2894</v>
      </c>
      <c r="G557" s="51">
        <v>525513</v>
      </c>
      <c r="H557" s="51">
        <v>95628</v>
      </c>
      <c r="I557" s="73">
        <v>1</v>
      </c>
      <c r="J557" s="73">
        <v>0</v>
      </c>
      <c r="K557" s="73">
        <v>0</v>
      </c>
      <c r="L557" s="84">
        <f t="shared" si="13"/>
        <v>1</v>
      </c>
    </row>
    <row r="558" spans="1:12" ht="14.25" customHeight="1" x14ac:dyDescent="0.2">
      <c r="A558" s="84">
        <v>557</v>
      </c>
      <c r="B558" s="20">
        <v>934</v>
      </c>
      <c r="C558" s="24" t="s">
        <v>1504</v>
      </c>
      <c r="D558" s="88" t="s">
        <v>87</v>
      </c>
      <c r="E558" s="88" t="s">
        <v>1513</v>
      </c>
      <c r="F558" s="57">
        <v>1545</v>
      </c>
      <c r="G558" s="41">
        <v>425214</v>
      </c>
      <c r="H558" s="41">
        <v>106759</v>
      </c>
      <c r="I558" s="73">
        <v>1</v>
      </c>
      <c r="J558" s="73">
        <v>0</v>
      </c>
      <c r="K558" s="73">
        <v>0</v>
      </c>
      <c r="L558" s="84">
        <f t="shared" si="13"/>
        <v>1</v>
      </c>
    </row>
    <row r="559" spans="1:12" ht="14.25" customHeight="1" x14ac:dyDescent="0.2">
      <c r="A559" s="84">
        <v>558</v>
      </c>
      <c r="B559" s="20">
        <v>935</v>
      </c>
      <c r="C559" s="24" t="s">
        <v>1493</v>
      </c>
      <c r="D559" s="58">
        <v>741</v>
      </c>
      <c r="E559" s="87" t="s">
        <v>1623</v>
      </c>
      <c r="F559" s="29">
        <v>460</v>
      </c>
      <c r="G559" s="51">
        <v>403209</v>
      </c>
      <c r="H559" s="51">
        <v>45563</v>
      </c>
      <c r="I559" s="73">
        <v>1</v>
      </c>
      <c r="J559" s="73">
        <v>0</v>
      </c>
      <c r="K559" s="73">
        <v>0</v>
      </c>
      <c r="L559" s="84">
        <f t="shared" si="13"/>
        <v>1</v>
      </c>
    </row>
    <row r="560" spans="1:12" ht="14.25" customHeight="1" x14ac:dyDescent="0.2">
      <c r="A560" s="84">
        <v>559</v>
      </c>
      <c r="B560" s="20">
        <v>936</v>
      </c>
      <c r="C560" s="24" t="s">
        <v>1496</v>
      </c>
      <c r="D560" s="58">
        <v>454</v>
      </c>
      <c r="E560" s="87" t="s">
        <v>1522</v>
      </c>
      <c r="F560" s="34">
        <v>1894</v>
      </c>
      <c r="G560" s="51">
        <v>567460</v>
      </c>
      <c r="H560" s="51">
        <v>131775</v>
      </c>
      <c r="I560" s="73">
        <v>1</v>
      </c>
      <c r="J560" s="73">
        <v>0</v>
      </c>
      <c r="K560" s="73">
        <v>0</v>
      </c>
      <c r="L560" s="84">
        <f t="shared" si="13"/>
        <v>1</v>
      </c>
    </row>
    <row r="561" spans="1:12" ht="14.25" customHeight="1" x14ac:dyDescent="0.2">
      <c r="A561" s="84">
        <v>560</v>
      </c>
      <c r="B561" s="20">
        <v>937</v>
      </c>
      <c r="C561" s="24" t="s">
        <v>1495</v>
      </c>
      <c r="D561" s="71">
        <v>454</v>
      </c>
      <c r="E561" s="87" t="s">
        <v>1523</v>
      </c>
      <c r="F561" s="29">
        <v>1866</v>
      </c>
      <c r="G561" s="51">
        <v>566948</v>
      </c>
      <c r="H561" s="51">
        <v>138361</v>
      </c>
      <c r="I561" s="73">
        <v>1</v>
      </c>
      <c r="J561" s="73">
        <v>0</v>
      </c>
      <c r="K561" s="73">
        <v>0</v>
      </c>
      <c r="L561" s="84">
        <f t="shared" si="13"/>
        <v>1</v>
      </c>
    </row>
    <row r="562" spans="1:12" ht="14.25" customHeight="1" x14ac:dyDescent="0.2">
      <c r="A562" s="84">
        <v>561</v>
      </c>
      <c r="B562" s="20">
        <v>939</v>
      </c>
      <c r="C562" s="24" t="s">
        <v>1494</v>
      </c>
      <c r="D562" s="71">
        <v>232</v>
      </c>
      <c r="E562" s="87" t="s">
        <v>1521</v>
      </c>
      <c r="F562" s="29">
        <v>1326</v>
      </c>
      <c r="G562" s="51">
        <v>589445</v>
      </c>
      <c r="H562" s="51">
        <v>168199</v>
      </c>
      <c r="I562" s="73">
        <v>1</v>
      </c>
      <c r="J562" s="73">
        <v>0</v>
      </c>
      <c r="K562" s="73">
        <v>0</v>
      </c>
      <c r="L562" s="84">
        <f t="shared" si="13"/>
        <v>1</v>
      </c>
    </row>
    <row r="563" spans="1:12" ht="14.25" customHeight="1" x14ac:dyDescent="0.2">
      <c r="A563" s="84">
        <v>562</v>
      </c>
      <c r="B563" s="30">
        <v>940</v>
      </c>
      <c r="C563" s="24" t="s">
        <v>1552</v>
      </c>
      <c r="D563" s="62">
        <v>690</v>
      </c>
      <c r="E563" s="62" t="s">
        <v>1542</v>
      </c>
      <c r="F563" s="29">
        <v>4840</v>
      </c>
      <c r="G563" s="35">
        <v>571518</v>
      </c>
      <c r="H563" s="35">
        <v>136683</v>
      </c>
      <c r="I563" s="73">
        <v>1</v>
      </c>
      <c r="J563" s="73">
        <v>0</v>
      </c>
      <c r="K563" s="73">
        <v>0</v>
      </c>
      <c r="L563" s="84">
        <f t="shared" si="13"/>
        <v>1</v>
      </c>
    </row>
    <row r="564" spans="1:12" ht="14.25" customHeight="1" x14ac:dyDescent="0.2">
      <c r="A564" s="84">
        <v>563</v>
      </c>
      <c r="B564" s="37">
        <v>941</v>
      </c>
      <c r="C564" s="27" t="s">
        <v>1551</v>
      </c>
      <c r="D564" s="89">
        <v>114</v>
      </c>
      <c r="E564" s="90" t="s">
        <v>1543</v>
      </c>
      <c r="F564" s="91">
        <v>400</v>
      </c>
      <c r="G564" s="92">
        <v>402519</v>
      </c>
      <c r="H564" s="92">
        <v>46573</v>
      </c>
      <c r="I564" s="84">
        <v>0</v>
      </c>
      <c r="J564" s="84">
        <v>2</v>
      </c>
      <c r="K564" s="84">
        <v>0</v>
      </c>
      <c r="L564" s="84">
        <f t="shared" si="13"/>
        <v>2</v>
      </c>
    </row>
    <row r="565" spans="1:12" ht="14.25" customHeight="1" x14ac:dyDescent="0.2">
      <c r="A565" s="84">
        <v>564</v>
      </c>
      <c r="B565" s="93">
        <v>942</v>
      </c>
      <c r="C565" s="74" t="s">
        <v>1604</v>
      </c>
      <c r="D565" s="39">
        <v>5</v>
      </c>
      <c r="E565" s="45" t="s">
        <v>1624</v>
      </c>
      <c r="F565" s="38">
        <v>1454</v>
      </c>
      <c r="G565" s="40">
        <v>538361</v>
      </c>
      <c r="H565" s="40">
        <v>89635</v>
      </c>
      <c r="I565" s="73">
        <v>1</v>
      </c>
      <c r="J565" s="73">
        <v>0</v>
      </c>
      <c r="K565" s="73">
        <v>0</v>
      </c>
      <c r="L565" s="84">
        <f t="shared" ref="L565" si="14">I565+J565+K565</f>
        <v>1</v>
      </c>
    </row>
    <row r="566" spans="1:12" ht="14.25" customHeight="1" x14ac:dyDescent="0.2">
      <c r="A566" s="84">
        <v>565</v>
      </c>
      <c r="B566" s="94">
        <v>943</v>
      </c>
      <c r="C566" s="74" t="s">
        <v>1637</v>
      </c>
      <c r="D566" s="39">
        <v>642</v>
      </c>
      <c r="E566" s="45" t="s">
        <v>1625</v>
      </c>
      <c r="F566" s="34">
        <v>154</v>
      </c>
      <c r="G566" s="35">
        <v>445895</v>
      </c>
      <c r="H566" s="35">
        <v>92335</v>
      </c>
      <c r="I566" s="84">
        <v>0</v>
      </c>
      <c r="J566" s="84">
        <v>2</v>
      </c>
      <c r="K566" s="84">
        <v>0</v>
      </c>
      <c r="L566" s="84">
        <f t="shared" ref="L566:L576" si="15">I566+J566+K566</f>
        <v>2</v>
      </c>
    </row>
    <row r="567" spans="1:12" ht="14.25" customHeight="1" x14ac:dyDescent="0.2">
      <c r="A567" s="84">
        <v>566</v>
      </c>
      <c r="B567" s="93">
        <v>944</v>
      </c>
      <c r="C567" s="74" t="s">
        <v>1605</v>
      </c>
      <c r="D567" s="44">
        <v>235</v>
      </c>
      <c r="E567" s="44" t="s">
        <v>912</v>
      </c>
      <c r="F567" s="33">
        <v>470</v>
      </c>
      <c r="G567" s="25">
        <v>587664</v>
      </c>
      <c r="H567" s="25">
        <v>168223</v>
      </c>
      <c r="I567" s="73">
        <v>1</v>
      </c>
      <c r="J567" s="73">
        <v>0</v>
      </c>
      <c r="K567" s="73">
        <v>0</v>
      </c>
      <c r="L567" s="84">
        <f t="shared" si="15"/>
        <v>1</v>
      </c>
    </row>
    <row r="568" spans="1:12" ht="14.25" customHeight="1" x14ac:dyDescent="0.2">
      <c r="A568" s="84">
        <v>567</v>
      </c>
      <c r="B568" s="94">
        <v>945</v>
      </c>
      <c r="C568" s="74" t="s">
        <v>1606</v>
      </c>
      <c r="D568" s="44">
        <v>440</v>
      </c>
      <c r="E568" s="44" t="s">
        <v>1626</v>
      </c>
      <c r="F568" s="33">
        <v>3450</v>
      </c>
      <c r="G568" s="32">
        <v>579876</v>
      </c>
      <c r="H568" s="40">
        <v>174583</v>
      </c>
      <c r="I568" s="73">
        <v>1</v>
      </c>
      <c r="J568" s="73">
        <v>0</v>
      </c>
      <c r="K568" s="73">
        <v>0</v>
      </c>
      <c r="L568" s="84">
        <f t="shared" si="15"/>
        <v>1</v>
      </c>
    </row>
    <row r="569" spans="1:12" ht="14.25" customHeight="1" x14ac:dyDescent="0.2">
      <c r="A569" s="84">
        <v>568</v>
      </c>
      <c r="B569" s="93">
        <v>946</v>
      </c>
      <c r="C569" s="74" t="s">
        <v>1607</v>
      </c>
      <c r="D569" s="95">
        <v>104</v>
      </c>
      <c r="E569" s="95" t="s">
        <v>594</v>
      </c>
      <c r="F569" s="36">
        <v>3304</v>
      </c>
      <c r="G569" s="36">
        <v>455331</v>
      </c>
      <c r="H569" s="36">
        <v>122042</v>
      </c>
      <c r="I569" s="73">
        <v>1</v>
      </c>
      <c r="J569" s="73">
        <v>0</v>
      </c>
      <c r="K569" s="73">
        <v>0</v>
      </c>
      <c r="L569" s="84">
        <f t="shared" si="15"/>
        <v>1</v>
      </c>
    </row>
    <row r="570" spans="1:12" ht="14.25" customHeight="1" x14ac:dyDescent="0.2">
      <c r="A570" s="84">
        <v>569</v>
      </c>
      <c r="B570" s="94">
        <v>947</v>
      </c>
      <c r="C570" s="74" t="s">
        <v>1608</v>
      </c>
      <c r="D570" s="95">
        <v>406</v>
      </c>
      <c r="E570" s="95" t="s">
        <v>884</v>
      </c>
      <c r="F570" s="36">
        <v>1318</v>
      </c>
      <c r="G570" s="46">
        <v>403971</v>
      </c>
      <c r="H570" s="46">
        <v>48365</v>
      </c>
      <c r="I570" s="73">
        <v>1</v>
      </c>
      <c r="J570" s="73">
        <v>0</v>
      </c>
      <c r="K570" s="73">
        <v>0</v>
      </c>
      <c r="L570" s="84">
        <f t="shared" si="15"/>
        <v>1</v>
      </c>
    </row>
    <row r="571" spans="1:12" ht="14.25" customHeight="1" x14ac:dyDescent="0.2">
      <c r="A571" s="84">
        <v>570</v>
      </c>
      <c r="B571" s="93">
        <v>948</v>
      </c>
      <c r="C571" s="74" t="s">
        <v>1609</v>
      </c>
      <c r="D571" s="95">
        <v>210</v>
      </c>
      <c r="E571" s="95" t="s">
        <v>1627</v>
      </c>
      <c r="F571" s="36">
        <v>60</v>
      </c>
      <c r="G571" s="46">
        <v>455593</v>
      </c>
      <c r="H571" s="46">
        <v>126848</v>
      </c>
      <c r="I571" s="73">
        <v>1</v>
      </c>
      <c r="J571" s="73">
        <v>0</v>
      </c>
      <c r="K571" s="73">
        <v>0</v>
      </c>
      <c r="L571" s="84">
        <f t="shared" si="15"/>
        <v>1</v>
      </c>
    </row>
    <row r="572" spans="1:12" ht="14.25" customHeight="1" x14ac:dyDescent="0.2">
      <c r="A572" s="84">
        <v>571</v>
      </c>
      <c r="B572" s="94">
        <v>949</v>
      </c>
      <c r="C572" s="74" t="s">
        <v>1610</v>
      </c>
      <c r="D572" s="95">
        <v>102</v>
      </c>
      <c r="E572" s="95" t="s">
        <v>885</v>
      </c>
      <c r="F572" s="36">
        <v>1010</v>
      </c>
      <c r="G572" s="36">
        <v>401538</v>
      </c>
      <c r="H572" s="36">
        <v>116572</v>
      </c>
      <c r="I572" s="73">
        <v>1</v>
      </c>
      <c r="J572" s="73">
        <v>0</v>
      </c>
      <c r="K572" s="73">
        <v>0</v>
      </c>
      <c r="L572" s="84">
        <f t="shared" si="15"/>
        <v>1</v>
      </c>
    </row>
    <row r="573" spans="1:12" ht="14.25" customHeight="1" x14ac:dyDescent="0.2">
      <c r="A573" s="84">
        <v>572</v>
      </c>
      <c r="B573" s="93">
        <v>950</v>
      </c>
      <c r="C573" s="74" t="s">
        <v>1611</v>
      </c>
      <c r="D573" s="95">
        <v>102</v>
      </c>
      <c r="E573" s="95" t="s">
        <v>1628</v>
      </c>
      <c r="F573" s="36">
        <v>1830</v>
      </c>
      <c r="G573" s="36">
        <v>424813</v>
      </c>
      <c r="H573" s="36">
        <v>98475</v>
      </c>
      <c r="I573" s="73">
        <v>1</v>
      </c>
      <c r="J573" s="73">
        <v>0</v>
      </c>
      <c r="K573" s="73">
        <v>0</v>
      </c>
      <c r="L573" s="84">
        <f t="shared" si="15"/>
        <v>1</v>
      </c>
    </row>
    <row r="574" spans="1:12" ht="14.25" customHeight="1" x14ac:dyDescent="0.2">
      <c r="A574" s="84">
        <v>573</v>
      </c>
      <c r="B574" s="94">
        <v>951</v>
      </c>
      <c r="C574" s="74" t="s">
        <v>1618</v>
      </c>
      <c r="D574" s="47" t="s">
        <v>651</v>
      </c>
      <c r="E574" s="47" t="s">
        <v>1629</v>
      </c>
      <c r="F574" s="48" t="s">
        <v>1630</v>
      </c>
      <c r="G574" s="49">
        <v>546760</v>
      </c>
      <c r="H574" s="49">
        <v>156883</v>
      </c>
      <c r="I574" s="73">
        <v>1</v>
      </c>
      <c r="J574" s="73">
        <v>0</v>
      </c>
      <c r="K574" s="73">
        <v>0</v>
      </c>
      <c r="L574" s="84">
        <f t="shared" si="15"/>
        <v>1</v>
      </c>
    </row>
    <row r="575" spans="1:12" ht="14.25" customHeight="1" x14ac:dyDescent="0.2">
      <c r="A575" s="84">
        <v>574</v>
      </c>
      <c r="B575" s="93">
        <v>952</v>
      </c>
      <c r="C575" s="74" t="s">
        <v>1619</v>
      </c>
      <c r="D575" s="95"/>
      <c r="E575" s="95" t="s">
        <v>1631</v>
      </c>
      <c r="F575" s="36">
        <v>710</v>
      </c>
      <c r="G575" s="36">
        <v>453939</v>
      </c>
      <c r="H575" s="36">
        <v>97516</v>
      </c>
      <c r="I575" s="73">
        <v>1</v>
      </c>
      <c r="J575" s="73">
        <v>0</v>
      </c>
      <c r="K575" s="73">
        <v>0</v>
      </c>
      <c r="L575" s="84">
        <f t="shared" si="15"/>
        <v>1</v>
      </c>
    </row>
    <row r="576" spans="1:12" ht="14.25" customHeight="1" x14ac:dyDescent="0.2">
      <c r="A576" s="84">
        <v>575</v>
      </c>
      <c r="B576" s="94">
        <v>1059</v>
      </c>
      <c r="C576" s="74" t="s">
        <v>1620</v>
      </c>
      <c r="D576" s="43" t="s">
        <v>1622</v>
      </c>
      <c r="E576" s="44" t="s">
        <v>1632</v>
      </c>
      <c r="F576" s="33">
        <v>1553</v>
      </c>
      <c r="G576" s="25">
        <v>409839</v>
      </c>
      <c r="H576" s="25">
        <v>63036</v>
      </c>
      <c r="I576" s="73">
        <v>2</v>
      </c>
      <c r="J576" s="73">
        <v>0</v>
      </c>
      <c r="K576" s="73">
        <v>0</v>
      </c>
      <c r="L576" s="84">
        <f t="shared" si="15"/>
        <v>2</v>
      </c>
    </row>
    <row r="577" spans="1:12" ht="14.25" customHeight="1" x14ac:dyDescent="0.2">
      <c r="A577" s="84">
        <v>576</v>
      </c>
      <c r="B577" s="20">
        <v>3001</v>
      </c>
      <c r="C577" s="28" t="s">
        <v>680</v>
      </c>
      <c r="D577" s="96" t="s">
        <v>1514</v>
      </c>
      <c r="E577" s="68" t="s">
        <v>681</v>
      </c>
      <c r="F577" s="97"/>
      <c r="G577" s="51">
        <v>401689</v>
      </c>
      <c r="H577" s="51">
        <v>150922</v>
      </c>
      <c r="I577" s="73">
        <v>0</v>
      </c>
      <c r="J577" s="73">
        <v>1</v>
      </c>
      <c r="K577" s="73">
        <v>0</v>
      </c>
      <c r="L577" s="84">
        <f t="shared" si="13"/>
        <v>1</v>
      </c>
    </row>
    <row r="578" spans="1:12" ht="14.25" customHeight="1" x14ac:dyDescent="0.2">
      <c r="A578" s="84">
        <v>577</v>
      </c>
      <c r="B578" s="20">
        <v>3002</v>
      </c>
      <c r="C578" s="21" t="s">
        <v>682</v>
      </c>
      <c r="D578" s="96" t="s">
        <v>1514</v>
      </c>
      <c r="E578" s="68" t="s">
        <v>681</v>
      </c>
      <c r="F578" s="97"/>
      <c r="G578" s="51">
        <v>412523</v>
      </c>
      <c r="H578" s="51">
        <v>149598</v>
      </c>
      <c r="I578" s="73">
        <v>0</v>
      </c>
      <c r="J578" s="73">
        <v>1</v>
      </c>
      <c r="K578" s="73">
        <v>0</v>
      </c>
      <c r="L578" s="84">
        <f t="shared" si="13"/>
        <v>1</v>
      </c>
    </row>
    <row r="579" spans="1:12" ht="14.25" customHeight="1" x14ac:dyDescent="0.2">
      <c r="A579" s="84">
        <v>578</v>
      </c>
      <c r="B579" s="20">
        <v>3003</v>
      </c>
      <c r="C579" s="21" t="s">
        <v>683</v>
      </c>
      <c r="D579" s="39" t="s">
        <v>1569</v>
      </c>
      <c r="E579" s="68" t="s">
        <v>681</v>
      </c>
      <c r="F579" s="97"/>
      <c r="G579" s="51">
        <v>390611</v>
      </c>
      <c r="H579" s="51">
        <v>42779</v>
      </c>
      <c r="I579" s="73">
        <v>0</v>
      </c>
      <c r="J579" s="73">
        <v>1</v>
      </c>
      <c r="K579" s="73">
        <v>0</v>
      </c>
      <c r="L579" s="84">
        <f t="shared" si="13"/>
        <v>1</v>
      </c>
    </row>
    <row r="580" spans="1:12" ht="14.25" customHeight="1" x14ac:dyDescent="0.2">
      <c r="A580" s="84">
        <v>579</v>
      </c>
      <c r="B580" s="20">
        <v>3004</v>
      </c>
      <c r="C580" s="106" t="s">
        <v>684</v>
      </c>
      <c r="D580" s="96" t="s">
        <v>1515</v>
      </c>
      <c r="E580" s="107"/>
      <c r="F580" s="108"/>
      <c r="G580" s="51">
        <v>549623</v>
      </c>
      <c r="H580" s="51">
        <v>119585</v>
      </c>
      <c r="I580" s="73">
        <v>0</v>
      </c>
      <c r="J580" s="73">
        <v>1</v>
      </c>
      <c r="K580" s="73">
        <v>0</v>
      </c>
      <c r="L580" s="84">
        <f t="shared" si="13"/>
        <v>1</v>
      </c>
    </row>
    <row r="581" spans="1:12" ht="14.25" customHeight="1" x14ac:dyDescent="0.2">
      <c r="A581" s="84">
        <v>580</v>
      </c>
      <c r="B581" s="20">
        <v>3005</v>
      </c>
      <c r="C581" s="106" t="s">
        <v>1505</v>
      </c>
      <c r="D581" s="39" t="s">
        <v>1569</v>
      </c>
      <c r="E581" s="107"/>
      <c r="F581" s="108"/>
      <c r="G581" s="32">
        <v>399914</v>
      </c>
      <c r="H581" s="32">
        <v>45582</v>
      </c>
      <c r="I581" s="73">
        <v>0</v>
      </c>
      <c r="J581" s="73">
        <v>1</v>
      </c>
      <c r="K581" s="73">
        <v>0</v>
      </c>
      <c r="L581" s="84">
        <f t="shared" si="13"/>
        <v>1</v>
      </c>
    </row>
    <row r="582" spans="1:12" ht="14.25" customHeight="1" x14ac:dyDescent="0.2">
      <c r="A582" s="84">
        <v>581</v>
      </c>
      <c r="B582" s="20">
        <v>3006</v>
      </c>
      <c r="C582" s="106" t="s">
        <v>1506</v>
      </c>
      <c r="D582" s="96" t="s">
        <v>1573</v>
      </c>
      <c r="E582" s="107"/>
      <c r="F582" s="108"/>
      <c r="G582" s="51">
        <v>394982</v>
      </c>
      <c r="H582" s="51">
        <v>93791</v>
      </c>
      <c r="I582" s="73">
        <v>0</v>
      </c>
      <c r="J582" s="73">
        <v>1</v>
      </c>
      <c r="K582" s="73">
        <v>0</v>
      </c>
      <c r="L582" s="84">
        <f t="shared" si="13"/>
        <v>1</v>
      </c>
    </row>
    <row r="583" spans="1:12" ht="14.25" customHeight="1" x14ac:dyDescent="0.2">
      <c r="A583" s="84">
        <v>582</v>
      </c>
      <c r="B583" s="20">
        <v>3007</v>
      </c>
      <c r="C583" s="106" t="s">
        <v>1525</v>
      </c>
      <c r="D583" s="21" t="s">
        <v>1524</v>
      </c>
      <c r="E583" s="107"/>
      <c r="F583" s="108"/>
      <c r="G583" s="92">
        <v>501168</v>
      </c>
      <c r="H583" s="92">
        <v>161245</v>
      </c>
      <c r="I583" s="73">
        <v>0</v>
      </c>
      <c r="J583" s="73">
        <v>1</v>
      </c>
      <c r="K583" s="73">
        <v>0</v>
      </c>
      <c r="L583" s="84">
        <f t="shared" si="13"/>
        <v>1</v>
      </c>
    </row>
    <row r="584" spans="1:12" ht="14.25" customHeight="1" x14ac:dyDescent="0.2">
      <c r="A584" s="84">
        <v>583</v>
      </c>
      <c r="B584" s="37">
        <v>3008</v>
      </c>
      <c r="C584" s="39" t="s">
        <v>1556</v>
      </c>
      <c r="D584" s="39" t="s">
        <v>1544</v>
      </c>
      <c r="E584" s="107"/>
      <c r="F584" s="108"/>
      <c r="G584" s="92">
        <v>591801</v>
      </c>
      <c r="H584" s="92">
        <v>154018</v>
      </c>
      <c r="I584" s="73">
        <v>0</v>
      </c>
      <c r="J584" s="73">
        <v>2</v>
      </c>
      <c r="K584" s="73">
        <v>0</v>
      </c>
      <c r="L584" s="84">
        <f t="shared" si="13"/>
        <v>2</v>
      </c>
    </row>
    <row r="585" spans="1:12" ht="14.25" customHeight="1" x14ac:dyDescent="0.2">
      <c r="A585" s="84">
        <v>584</v>
      </c>
      <c r="B585" s="37">
        <v>3009</v>
      </c>
      <c r="C585" s="39" t="s">
        <v>1557</v>
      </c>
      <c r="D585" s="39" t="s">
        <v>1545</v>
      </c>
      <c r="E585" s="107"/>
      <c r="F585" s="108"/>
      <c r="G585" s="92">
        <v>414023</v>
      </c>
      <c r="H585" s="92">
        <v>84211</v>
      </c>
      <c r="I585" s="73">
        <v>0</v>
      </c>
      <c r="J585" s="73">
        <v>1</v>
      </c>
      <c r="K585" s="73">
        <v>0</v>
      </c>
      <c r="L585" s="84">
        <f t="shared" si="13"/>
        <v>1</v>
      </c>
    </row>
    <row r="586" spans="1:12" ht="14.25" customHeight="1" x14ac:dyDescent="0.2">
      <c r="A586" s="84">
        <v>585</v>
      </c>
      <c r="B586" s="37">
        <v>3010</v>
      </c>
      <c r="C586" s="39" t="s">
        <v>1558</v>
      </c>
      <c r="D586" s="39" t="s">
        <v>1546</v>
      </c>
      <c r="E586" s="107"/>
      <c r="F586" s="108"/>
      <c r="G586" s="92">
        <v>510891</v>
      </c>
      <c r="H586" s="92">
        <v>134283</v>
      </c>
      <c r="I586" s="73">
        <v>0</v>
      </c>
      <c r="J586" s="73">
        <v>1</v>
      </c>
      <c r="K586" s="73">
        <v>0</v>
      </c>
      <c r="L586" s="84">
        <f t="shared" si="13"/>
        <v>1</v>
      </c>
    </row>
    <row r="587" spans="1:12" ht="14.25" customHeight="1" x14ac:dyDescent="0.2">
      <c r="A587" s="84">
        <v>586</v>
      </c>
      <c r="B587" s="37">
        <v>3011</v>
      </c>
      <c r="C587" s="39" t="s">
        <v>1559</v>
      </c>
      <c r="D587" s="39" t="s">
        <v>1573</v>
      </c>
      <c r="E587" s="107"/>
      <c r="F587" s="108"/>
      <c r="G587" s="92">
        <v>403343</v>
      </c>
      <c r="H587" s="92">
        <v>113977</v>
      </c>
      <c r="I587" s="73">
        <v>0</v>
      </c>
      <c r="J587" s="73">
        <v>1</v>
      </c>
      <c r="K587" s="73">
        <v>0</v>
      </c>
      <c r="L587" s="84">
        <f t="shared" si="13"/>
        <v>1</v>
      </c>
    </row>
    <row r="588" spans="1:12" ht="14.25" customHeight="1" x14ac:dyDescent="0.2">
      <c r="A588" s="84">
        <v>587</v>
      </c>
      <c r="B588" s="37">
        <v>3012</v>
      </c>
      <c r="C588" s="39" t="s">
        <v>1560</v>
      </c>
      <c r="D588" s="39" t="s">
        <v>1547</v>
      </c>
      <c r="E588" s="107"/>
      <c r="F588" s="108"/>
      <c r="G588" s="92">
        <v>405931</v>
      </c>
      <c r="H588" s="92">
        <v>49507</v>
      </c>
      <c r="I588" s="73">
        <v>0</v>
      </c>
      <c r="J588" s="73">
        <v>1</v>
      </c>
      <c r="K588" s="73">
        <v>0</v>
      </c>
      <c r="L588" s="84">
        <f t="shared" si="13"/>
        <v>1</v>
      </c>
    </row>
    <row r="589" spans="1:12" ht="14.25" customHeight="1" x14ac:dyDescent="0.2">
      <c r="A589" s="84">
        <v>588</v>
      </c>
      <c r="B589" s="37">
        <v>3013</v>
      </c>
      <c r="C589" s="39" t="s">
        <v>1566</v>
      </c>
      <c r="D589" s="39" t="s">
        <v>1567</v>
      </c>
      <c r="E589" s="107"/>
      <c r="F589" s="108"/>
      <c r="G589" s="92">
        <v>455692</v>
      </c>
      <c r="H589" s="92">
        <v>69591</v>
      </c>
      <c r="I589" s="73">
        <v>0</v>
      </c>
      <c r="J589" s="73">
        <v>1</v>
      </c>
      <c r="K589" s="73">
        <v>0</v>
      </c>
      <c r="L589" s="84">
        <f t="shared" ref="L589" si="16">I589+J589+K589</f>
        <v>1</v>
      </c>
    </row>
    <row r="590" spans="1:12" ht="14.25" customHeight="1" x14ac:dyDescent="0.2">
      <c r="A590" s="84">
        <v>589</v>
      </c>
      <c r="B590" s="102">
        <v>3014</v>
      </c>
      <c r="C590" s="74" t="s">
        <v>1570</v>
      </c>
      <c r="D590" s="39" t="s">
        <v>1546</v>
      </c>
      <c r="E590" s="107"/>
      <c r="F590" s="108"/>
      <c r="G590" s="92">
        <v>501843</v>
      </c>
      <c r="H590" s="92">
        <v>160051</v>
      </c>
      <c r="I590" s="73">
        <v>0</v>
      </c>
      <c r="J590" s="73">
        <v>1</v>
      </c>
      <c r="K590" s="73">
        <v>0</v>
      </c>
      <c r="L590" s="84">
        <f t="shared" si="13"/>
        <v>1</v>
      </c>
    </row>
    <row r="591" spans="1:12" ht="14.25" customHeight="1" x14ac:dyDescent="0.2">
      <c r="A591" s="84">
        <v>590</v>
      </c>
      <c r="B591" s="102">
        <v>3015</v>
      </c>
      <c r="C591" s="74" t="s">
        <v>1568</v>
      </c>
      <c r="D591" s="39" t="s">
        <v>1633</v>
      </c>
      <c r="E591" s="107"/>
      <c r="F591" s="108"/>
      <c r="G591" s="40">
        <v>499247</v>
      </c>
      <c r="H591" s="40">
        <v>132985</v>
      </c>
      <c r="I591" s="73">
        <v>0</v>
      </c>
      <c r="J591" s="73">
        <v>1</v>
      </c>
      <c r="K591" s="73">
        <v>0</v>
      </c>
      <c r="L591" s="84">
        <f t="shared" ref="L591:L592" si="17">I591+J591+K591</f>
        <v>1</v>
      </c>
    </row>
    <row r="592" spans="1:12" ht="14.25" customHeight="1" x14ac:dyDescent="0.2">
      <c r="A592" s="84">
        <v>591</v>
      </c>
      <c r="B592" s="102">
        <v>3016</v>
      </c>
      <c r="C592" s="74" t="s">
        <v>1571</v>
      </c>
      <c r="D592" s="39" t="s">
        <v>1546</v>
      </c>
      <c r="E592" s="107"/>
      <c r="F592" s="108"/>
      <c r="G592" s="92">
        <v>513363</v>
      </c>
      <c r="H592" s="92">
        <v>139725</v>
      </c>
      <c r="I592" s="73">
        <v>0</v>
      </c>
      <c r="J592" s="73">
        <v>1</v>
      </c>
      <c r="K592" s="73">
        <v>0</v>
      </c>
      <c r="L592" s="84">
        <f t="shared" si="17"/>
        <v>1</v>
      </c>
    </row>
    <row r="593" spans="1:12" ht="14.25" customHeight="1" x14ac:dyDescent="0.2">
      <c r="A593" s="84">
        <v>592</v>
      </c>
      <c r="B593" s="102">
        <v>3017</v>
      </c>
      <c r="C593" s="74" t="s">
        <v>1572</v>
      </c>
      <c r="D593" s="39" t="s">
        <v>1524</v>
      </c>
      <c r="E593" s="107"/>
      <c r="F593" s="108"/>
      <c r="G593" s="92">
        <v>544263</v>
      </c>
      <c r="H593" s="92">
        <v>157820</v>
      </c>
      <c r="I593" s="73">
        <v>0</v>
      </c>
      <c r="J593" s="73">
        <v>1</v>
      </c>
      <c r="K593" s="73">
        <v>0</v>
      </c>
      <c r="L593" s="84">
        <f t="shared" si="13"/>
        <v>1</v>
      </c>
    </row>
    <row r="594" spans="1:12" ht="14.25" customHeight="1" x14ac:dyDescent="0.2">
      <c r="A594" s="84">
        <v>593</v>
      </c>
      <c r="B594" s="102">
        <v>3018</v>
      </c>
      <c r="C594" s="74" t="s">
        <v>1581</v>
      </c>
      <c r="D594" s="39" t="s">
        <v>1594</v>
      </c>
      <c r="E594" s="107"/>
      <c r="F594" s="108"/>
      <c r="G594" s="25">
        <v>424540</v>
      </c>
      <c r="H594" s="25">
        <v>99142</v>
      </c>
      <c r="I594" s="73">
        <v>0</v>
      </c>
      <c r="J594" s="73">
        <v>1</v>
      </c>
      <c r="K594" s="73">
        <v>0</v>
      </c>
      <c r="L594" s="84">
        <f t="shared" ref="L594" si="18">I594+J594+K594</f>
        <v>1</v>
      </c>
    </row>
    <row r="595" spans="1:12" ht="14.25" customHeight="1" x14ac:dyDescent="0.2">
      <c r="A595" s="84">
        <v>594</v>
      </c>
      <c r="B595" s="102">
        <v>3025</v>
      </c>
      <c r="C595" s="74" t="s">
        <v>1582</v>
      </c>
      <c r="D595" s="39" t="s">
        <v>1595</v>
      </c>
      <c r="E595" s="107"/>
      <c r="F595" s="108"/>
      <c r="G595" s="26">
        <v>427615</v>
      </c>
      <c r="H595" s="26">
        <v>131646</v>
      </c>
      <c r="I595" s="73">
        <v>0</v>
      </c>
      <c r="J595" s="73">
        <v>1</v>
      </c>
      <c r="K595" s="84">
        <v>0</v>
      </c>
      <c r="L595" s="84">
        <v>1</v>
      </c>
    </row>
    <row r="596" spans="1:12" ht="14.25" customHeight="1" x14ac:dyDescent="0.2">
      <c r="A596" s="84">
        <v>595</v>
      </c>
      <c r="B596" s="102">
        <v>3026</v>
      </c>
      <c r="C596" s="74" t="s">
        <v>1583</v>
      </c>
      <c r="D596" s="39" t="s">
        <v>1596</v>
      </c>
      <c r="E596" s="107"/>
      <c r="F596" s="108"/>
      <c r="G596" s="26">
        <v>514489</v>
      </c>
      <c r="H596" s="26">
        <v>121816</v>
      </c>
      <c r="I596" s="73">
        <v>0</v>
      </c>
      <c r="J596" s="73">
        <v>1</v>
      </c>
      <c r="K596" s="73">
        <v>0</v>
      </c>
      <c r="L596" s="84">
        <f t="shared" ref="L596:L606" si="19">I596+J596+K596</f>
        <v>1</v>
      </c>
    </row>
    <row r="597" spans="1:12" ht="14.25" customHeight="1" x14ac:dyDescent="0.2">
      <c r="A597" s="84">
        <v>596</v>
      </c>
      <c r="B597" s="102">
        <v>3027</v>
      </c>
      <c r="C597" s="74" t="s">
        <v>1584</v>
      </c>
      <c r="D597" s="39" t="s">
        <v>1597</v>
      </c>
      <c r="E597" s="107"/>
      <c r="F597" s="108"/>
      <c r="G597" s="26">
        <v>523783</v>
      </c>
      <c r="H597" s="26">
        <v>120454</v>
      </c>
      <c r="I597" s="73">
        <v>0</v>
      </c>
      <c r="J597" s="73">
        <v>1</v>
      </c>
      <c r="K597" s="73">
        <v>0</v>
      </c>
      <c r="L597" s="84">
        <f t="shared" si="19"/>
        <v>1</v>
      </c>
    </row>
    <row r="598" spans="1:12" ht="14.25" customHeight="1" x14ac:dyDescent="0.2">
      <c r="A598" s="84">
        <v>597</v>
      </c>
      <c r="B598" s="102">
        <v>3028</v>
      </c>
      <c r="C598" s="74" t="s">
        <v>1585</v>
      </c>
      <c r="D598" s="39" t="s">
        <v>1597</v>
      </c>
      <c r="E598" s="107"/>
      <c r="F598" s="108"/>
      <c r="G598" s="26">
        <v>528290</v>
      </c>
      <c r="H598" s="26">
        <v>119611</v>
      </c>
      <c r="I598" s="73">
        <v>0</v>
      </c>
      <c r="J598" s="73">
        <v>1</v>
      </c>
      <c r="K598" s="73">
        <v>0</v>
      </c>
      <c r="L598" s="84">
        <f t="shared" si="19"/>
        <v>1</v>
      </c>
    </row>
    <row r="599" spans="1:12" ht="14.25" customHeight="1" x14ac:dyDescent="0.2">
      <c r="A599" s="84">
        <v>598</v>
      </c>
      <c r="B599" s="102">
        <v>3029</v>
      </c>
      <c r="C599" s="74" t="s">
        <v>1586</v>
      </c>
      <c r="D599" s="39" t="s">
        <v>1598</v>
      </c>
      <c r="E599" s="107"/>
      <c r="F599" s="108"/>
      <c r="G599" s="26">
        <v>445059</v>
      </c>
      <c r="H599" s="26">
        <v>93109</v>
      </c>
      <c r="I599" s="73">
        <v>0</v>
      </c>
      <c r="J599" s="73">
        <v>1</v>
      </c>
      <c r="K599" s="73">
        <v>0</v>
      </c>
      <c r="L599" s="84">
        <f t="shared" si="19"/>
        <v>1</v>
      </c>
    </row>
    <row r="600" spans="1:12" ht="14.25" customHeight="1" x14ac:dyDescent="0.2">
      <c r="A600" s="84">
        <v>599</v>
      </c>
      <c r="B600" s="102">
        <v>3030</v>
      </c>
      <c r="C600" s="74" t="s">
        <v>1587</v>
      </c>
      <c r="D600" s="39" t="s">
        <v>1599</v>
      </c>
      <c r="E600" s="107"/>
      <c r="F600" s="108"/>
      <c r="G600" s="26">
        <v>454827</v>
      </c>
      <c r="H600" s="26">
        <v>101918</v>
      </c>
      <c r="I600" s="73">
        <v>0</v>
      </c>
      <c r="J600" s="73">
        <v>1</v>
      </c>
      <c r="K600" s="73">
        <v>0</v>
      </c>
      <c r="L600" s="84">
        <f t="shared" si="19"/>
        <v>1</v>
      </c>
    </row>
    <row r="601" spans="1:12" ht="14.25" customHeight="1" x14ac:dyDescent="0.2">
      <c r="A601" s="84">
        <v>600</v>
      </c>
      <c r="B601" s="102">
        <v>3033</v>
      </c>
      <c r="C601" s="74" t="s">
        <v>1588</v>
      </c>
      <c r="D601" s="39" t="s">
        <v>1596</v>
      </c>
      <c r="E601" s="107"/>
      <c r="F601" s="108"/>
      <c r="G601" s="50">
        <v>467367</v>
      </c>
      <c r="H601" s="50">
        <v>115065</v>
      </c>
      <c r="I601" s="73">
        <v>0</v>
      </c>
      <c r="J601" s="73">
        <v>1</v>
      </c>
      <c r="K601" s="73">
        <v>0</v>
      </c>
      <c r="L601" s="84">
        <f t="shared" si="19"/>
        <v>1</v>
      </c>
    </row>
    <row r="602" spans="1:12" ht="14.25" customHeight="1" x14ac:dyDescent="0.2">
      <c r="A602" s="84">
        <v>601</v>
      </c>
      <c r="B602" s="102">
        <v>3034</v>
      </c>
      <c r="C602" s="74" t="s">
        <v>1589</v>
      </c>
      <c r="D602" s="39" t="s">
        <v>1515</v>
      </c>
      <c r="E602" s="107"/>
      <c r="F602" s="108"/>
      <c r="G602" s="50">
        <v>546533</v>
      </c>
      <c r="H602" s="50">
        <v>122396</v>
      </c>
      <c r="I602" s="73">
        <v>0</v>
      </c>
      <c r="J602" s="73">
        <v>1</v>
      </c>
      <c r="K602" s="73">
        <v>0</v>
      </c>
      <c r="L602" s="84">
        <f t="shared" si="19"/>
        <v>1</v>
      </c>
    </row>
    <row r="603" spans="1:12" ht="14.25" customHeight="1" x14ac:dyDescent="0.2">
      <c r="A603" s="84">
        <v>602</v>
      </c>
      <c r="B603" s="102">
        <v>3035</v>
      </c>
      <c r="C603" s="74" t="s">
        <v>1590</v>
      </c>
      <c r="D603" s="39" t="s">
        <v>1600</v>
      </c>
      <c r="E603" s="107"/>
      <c r="F603" s="108"/>
      <c r="G603" s="50">
        <v>552160</v>
      </c>
      <c r="H603" s="50">
        <v>121139</v>
      </c>
      <c r="I603" s="73">
        <v>0</v>
      </c>
      <c r="J603" s="73">
        <v>1</v>
      </c>
      <c r="K603" s="73">
        <v>0</v>
      </c>
      <c r="L603" s="84">
        <f t="shared" si="19"/>
        <v>1</v>
      </c>
    </row>
    <row r="604" spans="1:12" ht="14.25" customHeight="1" x14ac:dyDescent="0.2">
      <c r="A604" s="84">
        <v>603</v>
      </c>
      <c r="B604" s="102">
        <v>3036</v>
      </c>
      <c r="C604" s="74" t="s">
        <v>1591</v>
      </c>
      <c r="D604" s="39" t="s">
        <v>1601</v>
      </c>
      <c r="E604" s="107"/>
      <c r="F604" s="108"/>
      <c r="G604" s="50">
        <v>533124</v>
      </c>
      <c r="H604" s="50">
        <v>119308</v>
      </c>
      <c r="I604" s="73">
        <v>0</v>
      </c>
      <c r="J604" s="73">
        <v>1</v>
      </c>
      <c r="K604" s="73">
        <v>0</v>
      </c>
      <c r="L604" s="84">
        <f t="shared" si="19"/>
        <v>1</v>
      </c>
    </row>
    <row r="605" spans="1:12" ht="14.25" customHeight="1" x14ac:dyDescent="0.2">
      <c r="A605" s="84">
        <v>604</v>
      </c>
      <c r="B605" s="102">
        <v>3037</v>
      </c>
      <c r="C605" s="74" t="s">
        <v>1592</v>
      </c>
      <c r="D605" s="39" t="s">
        <v>1515</v>
      </c>
      <c r="E605" s="107"/>
      <c r="F605" s="108"/>
      <c r="G605" s="50">
        <v>546108</v>
      </c>
      <c r="H605" s="50">
        <v>112362</v>
      </c>
      <c r="I605" s="73">
        <v>0</v>
      </c>
      <c r="J605" s="73">
        <v>1</v>
      </c>
      <c r="K605" s="73">
        <v>0</v>
      </c>
      <c r="L605" s="84">
        <f t="shared" si="19"/>
        <v>1</v>
      </c>
    </row>
    <row r="606" spans="1:12" ht="14.25" customHeight="1" x14ac:dyDescent="0.2">
      <c r="A606" s="84">
        <v>605</v>
      </c>
      <c r="B606" s="102">
        <v>3038</v>
      </c>
      <c r="C606" s="74" t="s">
        <v>1593</v>
      </c>
      <c r="D606" s="39" t="s">
        <v>1602</v>
      </c>
      <c r="E606" s="107"/>
      <c r="F606" s="108"/>
      <c r="G606" s="50">
        <v>435508</v>
      </c>
      <c r="H606" s="50">
        <v>70763</v>
      </c>
      <c r="I606" s="73">
        <v>0</v>
      </c>
      <c r="J606" s="73">
        <v>1</v>
      </c>
      <c r="K606" s="73">
        <v>0</v>
      </c>
      <c r="L606" s="84">
        <f t="shared" si="19"/>
        <v>1</v>
      </c>
    </row>
    <row r="607" spans="1:12" x14ac:dyDescent="0.2">
      <c r="C607" s="5"/>
      <c r="D607" s="10"/>
      <c r="E607" s="5"/>
      <c r="F607" s="5"/>
      <c r="I607" s="6">
        <f>SUM(I2:I606)</f>
        <v>453</v>
      </c>
      <c r="J607" s="6">
        <f t="shared" ref="J607:L607" si="20">SUM(J2:J606)</f>
        <v>164</v>
      </c>
      <c r="K607" s="6">
        <f t="shared" si="20"/>
        <v>2</v>
      </c>
      <c r="L607" s="6">
        <f t="shared" si="20"/>
        <v>619</v>
      </c>
    </row>
    <row r="609" spans="3:5" x14ac:dyDescent="0.2">
      <c r="C609" s="2" t="s">
        <v>1246</v>
      </c>
      <c r="D609" s="12">
        <v>605</v>
      </c>
      <c r="E609" s="7" t="s">
        <v>1247</v>
      </c>
    </row>
    <row r="610" spans="3:5" x14ac:dyDescent="0.2">
      <c r="C610" s="1" t="s">
        <v>1248</v>
      </c>
      <c r="D610" s="13">
        <f>I607</f>
        <v>453</v>
      </c>
      <c r="E610" s="8" t="s">
        <v>1247</v>
      </c>
    </row>
    <row r="611" spans="3:5" x14ac:dyDescent="0.2">
      <c r="C611" s="1" t="s">
        <v>1249</v>
      </c>
      <c r="D611" s="13">
        <f>J607</f>
        <v>164</v>
      </c>
      <c r="E611" s="8" t="s">
        <v>1247</v>
      </c>
    </row>
    <row r="612" spans="3:5" x14ac:dyDescent="0.2">
      <c r="C612" s="2" t="s">
        <v>1251</v>
      </c>
      <c r="D612" s="12">
        <f>K607</f>
        <v>2</v>
      </c>
      <c r="E612" s="7" t="s">
        <v>1247</v>
      </c>
    </row>
    <row r="613" spans="3:5" x14ac:dyDescent="0.2">
      <c r="C613" s="9" t="s">
        <v>1250</v>
      </c>
      <c r="D613" s="1">
        <f>L607</f>
        <v>619</v>
      </c>
      <c r="E613" s="8" t="s">
        <v>1247</v>
      </c>
    </row>
  </sheetData>
  <autoFilter ref="A1:N748" xr:uid="{00000000-0001-0000-0000-000000000000}"/>
  <sortState xmlns:xlrd2="http://schemas.microsoft.com/office/spreadsheetml/2017/richdata2" ref="A2:L532">
    <sortCondition ref="C2"/>
  </sortState>
  <conditionalFormatting sqref="C576">
    <cfRule type="expression" dxfId="2" priority="13" stopIfTrue="1">
      <formula>$L609=1</formula>
    </cfRule>
    <cfRule type="expression" dxfId="1" priority="14" stopIfTrue="1">
      <formula>$L609=2</formula>
    </cfRule>
    <cfRule type="expression" dxfId="0" priority="15" stopIfTrue="1">
      <formula>$L609=3</formula>
    </cfRule>
  </conditionalFormatting>
  <pageMargins left="1.0236220472440944" right="0.59055118110236227" top="0.78740157480314965" bottom="0.74803149606299213" header="0.31496062992125984" footer="0.31496062992125984"/>
  <pageSetup paperSize="9" orientation="landscape" r:id="rId1"/>
  <headerFooter>
    <oddHeader>&amp;CŠtevna mesta za obdelavo podatkov</oddHeader>
    <oddFooter>&amp;R&amp;P</oddFooter>
  </headerFooter>
  <ignoredErrors>
    <ignoredError sqref="B583 D551:E558 B525:E525 B577:C582 E577:F583 B203:E205 B373:E391 C2:E2 B497:E498 B3:E12 B14:E24 B36:E39 B113:E118 B130:E168 B170:E188 B190:E201 B207:E219 B233:E236 B393:E401 B551:C562 E560:E564 E129 B520:E523 B26:E33 B34 D34:E34 B41:E50 B52:E74 B279:E286 E112 B338:E350 B371:E371 B403:E495 B505:E515 B517:E518 B76:E111 B75:C75 E75 E575:H575 B527:E550 B526:D526 B352:E369 B351:C351 B221:E231 B220:D220 B120:E128 B119:D119 B288:E331 B287 D287:E287 B500:E504 B499 D499:E499 B333:E336 B332 D332:E332 B238:E277 B237 D237:E237 E569:H569 E570:H570 E571:H571 E572:H572 E573:H573 E574:H5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Števna mesta za obdelavo podat.</vt:lpstr>
      <vt:lpstr>'Števna mesta za obdelavo podat.'!Tiskanje_naslovov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TBubnic</dc:creator>
  <cp:lastModifiedBy>TBubnic</cp:lastModifiedBy>
  <cp:lastPrinted>2023-09-21T10:33:51Z</cp:lastPrinted>
  <dcterms:created xsi:type="dcterms:W3CDTF">2016-05-25T10:51:30Z</dcterms:created>
  <dcterms:modified xsi:type="dcterms:W3CDTF">2026-02-25T10:11:26Z</dcterms:modified>
</cp:coreProperties>
</file>